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2" windowWidth="20736" windowHeight="978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102" i="1"/>
  <c r="D102"/>
  <c r="E102" s="1"/>
  <c r="C97"/>
  <c r="F97" s="1"/>
  <c r="B97"/>
  <c r="D97"/>
  <c r="C93"/>
  <c r="F93" s="1"/>
  <c r="B93"/>
  <c r="E93" s="1"/>
  <c r="D93"/>
  <c r="C90"/>
  <c r="C102" s="1"/>
  <c r="F102" s="1"/>
  <c r="B90"/>
  <c r="D90"/>
  <c r="E90"/>
  <c r="E91"/>
  <c r="F91"/>
  <c r="E92"/>
  <c r="E94"/>
  <c r="F94"/>
  <c r="E95"/>
  <c r="F95"/>
  <c r="E96"/>
  <c r="E98"/>
  <c r="F98"/>
  <c r="E99"/>
  <c r="F99"/>
  <c r="E100"/>
  <c r="E101"/>
  <c r="E97" l="1"/>
  <c r="F90"/>
  <c r="C27" l="1"/>
  <c r="D27"/>
  <c r="B27"/>
  <c r="F28"/>
  <c r="E30"/>
  <c r="F30"/>
  <c r="F29"/>
  <c r="F31"/>
  <c r="F32"/>
  <c r="F33"/>
  <c r="F22"/>
  <c r="F9"/>
  <c r="E22"/>
  <c r="E21"/>
  <c r="E9"/>
  <c r="F26"/>
  <c r="F25"/>
  <c r="F24"/>
  <c r="F23"/>
  <c r="F11"/>
  <c r="E11"/>
  <c r="C18"/>
  <c r="D18"/>
  <c r="B18"/>
  <c r="D13"/>
  <c r="C13"/>
  <c r="B13"/>
  <c r="F10"/>
  <c r="F12"/>
  <c r="F14"/>
  <c r="F15"/>
  <c r="F16"/>
  <c r="F17"/>
  <c r="F19"/>
  <c r="F20"/>
  <c r="F21"/>
  <c r="E10"/>
  <c r="E12"/>
  <c r="E14"/>
  <c r="E15"/>
  <c r="E16"/>
  <c r="E19"/>
  <c r="E20"/>
  <c r="E87"/>
  <c r="F86"/>
  <c r="E86"/>
  <c r="E85"/>
  <c r="F84"/>
  <c r="E84"/>
  <c r="E83"/>
  <c r="F82"/>
  <c r="E82"/>
  <c r="F81"/>
  <c r="E81"/>
  <c r="E80"/>
  <c r="F79"/>
  <c r="E79"/>
  <c r="F78"/>
  <c r="E78"/>
  <c r="F77"/>
  <c r="E77"/>
  <c r="F76"/>
  <c r="E76"/>
  <c r="E75"/>
  <c r="F74"/>
  <c r="E74"/>
  <c r="F73"/>
  <c r="E73"/>
  <c r="E72"/>
  <c r="F71"/>
  <c r="E71"/>
  <c r="F70"/>
  <c r="E70"/>
  <c r="F69"/>
  <c r="E69"/>
  <c r="F68"/>
  <c r="E68"/>
  <c r="E67"/>
  <c r="F66"/>
  <c r="F65"/>
  <c r="E65"/>
  <c r="E64"/>
  <c r="F63"/>
  <c r="E63"/>
  <c r="F62"/>
  <c r="E62"/>
  <c r="F61"/>
  <c r="E61"/>
  <c r="F60"/>
  <c r="E60"/>
  <c r="E59"/>
  <c r="F58"/>
  <c r="E58"/>
  <c r="F57"/>
  <c r="E57"/>
  <c r="F56"/>
  <c r="E56"/>
  <c r="F55"/>
  <c r="E55"/>
  <c r="F54"/>
  <c r="E54"/>
  <c r="F53"/>
  <c r="E53"/>
  <c r="F52"/>
  <c r="E52"/>
  <c r="E51"/>
  <c r="F50"/>
  <c r="E50"/>
  <c r="F49"/>
  <c r="E49"/>
  <c r="F48"/>
  <c r="E48"/>
  <c r="E47"/>
  <c r="F46"/>
  <c r="E46"/>
  <c r="E45"/>
  <c r="F44"/>
  <c r="E44"/>
  <c r="F43"/>
  <c r="E43"/>
  <c r="F42"/>
  <c r="E42"/>
  <c r="F41"/>
  <c r="E41"/>
  <c r="F40"/>
  <c r="E40"/>
  <c r="F39"/>
  <c r="E39"/>
  <c r="F38"/>
  <c r="E38"/>
  <c r="F37"/>
  <c r="E37"/>
  <c r="E36"/>
  <c r="C85"/>
  <c r="F85" s="1"/>
  <c r="C83"/>
  <c r="F83" s="1"/>
  <c r="C80"/>
  <c r="F80" s="1"/>
  <c r="C75"/>
  <c r="F75" s="1"/>
  <c r="C72"/>
  <c r="F72" s="1"/>
  <c r="C67"/>
  <c r="F67" s="1"/>
  <c r="C64"/>
  <c r="F64" s="1"/>
  <c r="C59"/>
  <c r="F59" s="1"/>
  <c r="C51"/>
  <c r="F51" s="1"/>
  <c r="C47"/>
  <c r="F47" s="1"/>
  <c r="C45"/>
  <c r="F45" s="1"/>
  <c r="C36"/>
  <c r="F36" s="1"/>
  <c r="F27" l="1"/>
  <c r="E18"/>
  <c r="I45"/>
  <c r="D8"/>
  <c r="C8"/>
  <c r="C34" s="1"/>
  <c r="E27"/>
  <c r="B8"/>
  <c r="B34" s="1"/>
  <c r="B88" s="1"/>
  <c r="I51"/>
  <c r="I85"/>
  <c r="I67"/>
  <c r="E13"/>
  <c r="I83"/>
  <c r="I64"/>
  <c r="I47"/>
  <c r="F18"/>
  <c r="I80"/>
  <c r="I75"/>
  <c r="F13"/>
  <c r="I59"/>
  <c r="C87"/>
  <c r="F87" s="1"/>
  <c r="I87" s="1"/>
  <c r="I36"/>
  <c r="I72"/>
  <c r="F8" l="1"/>
  <c r="D34"/>
  <c r="C88"/>
  <c r="E8"/>
  <c r="D88" l="1"/>
  <c r="F34"/>
  <c r="E34"/>
  <c r="E88" l="1"/>
  <c r="F88"/>
</calcChain>
</file>

<file path=xl/sharedStrings.xml><?xml version="1.0" encoding="utf-8"?>
<sst xmlns="http://schemas.openxmlformats.org/spreadsheetml/2006/main" count="169" uniqueCount="158">
  <si>
    <t>Уточненный план в соответствии с уточненной сводной бюджетной росписью</t>
  </si>
  <si>
    <t>0100 Общегосударственные вопросы</t>
  </si>
  <si>
    <t>0102 Функционирование высшего должностного лица субъекта Российской Федерации и муниципального образования</t>
  </si>
  <si>
    <t>0103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</si>
  <si>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</si>
  <si>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 Судебная система</t>
  </si>
  <si>
    <t>0106 Обеспечение деятельности финансовых, налоговых и таможенных органов и органов финансового (финансово-бюджетного) надзора</t>
  </si>
  <si>
    <t>0111 Резервные фонды</t>
  </si>
  <si>
    <t>0113 Другие общегосударственные вопросы</t>
  </si>
  <si>
    <t>0200 Национальная оборона</t>
  </si>
  <si>
    <t>0203 Мобилизационная и вневойсковая подготовка</t>
  </si>
  <si>
    <t>0300 Национальная безопасность и правоохранительная деятельность</t>
  </si>
  <si>
    <t>0304 Органы юстиции</t>
  </si>
  <si>
    <t>0309 Защита населения и территории от чрезвычайных ситуаций природного и техногенного характера, гражданская оборона</t>
  </si>
  <si>
    <t>0314 Другие вопросы в области национальной безопасности и правоохранительной деятельности</t>
  </si>
  <si>
    <t>0400 Национальная экономика</t>
  </si>
  <si>
    <t>0401 Общеэкономические вопросы</t>
  </si>
  <si>
    <t>0405 Сельское хозяйство и рыболовство</t>
  </si>
  <si>
    <t>0407 Лесное хозяйство</t>
  </si>
  <si>
    <t>0408 Транспорт</t>
  </si>
  <si>
    <t>0409 Дорожное хозяйство (дорожные фонды)</t>
  </si>
  <si>
    <t>0410 Связь и информатика</t>
  </si>
  <si>
    <t>0412 Другие вопросы в области национальной экономики</t>
  </si>
  <si>
    <t>0500 Жилищно-коммунальное хозяйство</t>
  </si>
  <si>
    <t>0501 Жилищное хозяйство</t>
  </si>
  <si>
    <t>0502 Коммунальное хозяйство</t>
  </si>
  <si>
    <t>0503 Благоустройство</t>
  </si>
  <si>
    <t>0505 Другие вопросы в области жилищно-коммунального хозяйства</t>
  </si>
  <si>
    <t>0600 Охрана окружающей среды</t>
  </si>
  <si>
    <t>0603 Охрана объектов растительного и животного мира и среды их обитания</t>
  </si>
  <si>
    <t>0700 Образование</t>
  </si>
  <si>
    <t>0701 Дошкольное образование</t>
  </si>
  <si>
    <t>0702 Общее образование</t>
  </si>
  <si>
    <t>0707 Молодежная политика и оздоровление детей</t>
  </si>
  <si>
    <t>0709 Другие вопросы в области образования</t>
  </si>
  <si>
    <t>0800 Культура, кинематография</t>
  </si>
  <si>
    <t>0801 Культура</t>
  </si>
  <si>
    <t>0804 Другие вопросы в области культуры, кинематографии</t>
  </si>
  <si>
    <t>1000 Социальная политика</t>
  </si>
  <si>
    <t>1001 Пенсионное обеспечение</t>
  </si>
  <si>
    <t>1003 Социальное обеспечение населения</t>
  </si>
  <si>
    <t>1004 Охрана семьи и детства</t>
  </si>
  <si>
    <t>1006 Другие вопросы в области социальной политики</t>
  </si>
  <si>
    <t>1100 Физическая культура и спорт</t>
  </si>
  <si>
    <t>1101 Физическая культура</t>
  </si>
  <si>
    <t>1102 Массовый спорт</t>
  </si>
  <si>
    <t>1200 Средства массовой информации</t>
  </si>
  <si>
    <t>1204 Другие вопросы в области средств массовой информации</t>
  </si>
  <si>
    <t>1300 Обслуживание государственного и муниципального долга</t>
  </si>
  <si>
    <t>1301 Обслуживание государственного внутреннего и муниципального долга</t>
  </si>
  <si>
    <t>Всего расходов</t>
  </si>
  <si>
    <t>Первоначально утверждено решением Думы от 22.12.2015 №94</t>
  </si>
  <si>
    <t>0107 Обеспечение проведения выборов и референдумов</t>
  </si>
  <si>
    <t>0605 Другие вопросы в области охраны окружающей среды</t>
  </si>
  <si>
    <t>Исполнено за 2016 год</t>
  </si>
  <si>
    <t>к первоначальному плану</t>
  </si>
  <si>
    <t>Причина отклонения</t>
  </si>
  <si>
    <t xml:space="preserve">Увеличение бюджетных ассигнований обусловлено поступлением иных межбюджетных трансфертов на премирование специалистов в области охраны окружающей среды за победу в экологических конкурсах "Лучшее муниципальное образование Ханты - Мансийского автономного округа - Югры в сфере отношений, связанных с охраной окружающей среды" </t>
  </si>
  <si>
    <t>Уменьшение бюджетных ассигнований обусловлено досрочным гашением муниципального долга и меньшим объемом взятого кредита</t>
  </si>
  <si>
    <t>Увеличение бюджетных ассигнований обусловлено выделением дополнительных ассигнований на предоставление субсидии из бюджета города Югорска в целях возмещения недополученных доходов в связи с выпуском периодического печатного средства массовой информации города Югорска газеты «Югорский вестник»</t>
  </si>
  <si>
    <t>Обусловлено неиспользованием средств резервного фонда, так как отсутствовали случаи аварий, стихийных бедствий и другие непредвиденные расходы, не предусмотренные в бюджете города и подлежащие финансированию из резервного фонда в соответствии с утвержденным Положением о порядке расходования средств резервного фонда администрации города Югорска</t>
  </si>
  <si>
    <t xml:space="preserve">Уменьшение бюджетных ассиогований обусловлено неполным освоением средств субвенции на составление (изменение) списков кандидатов в присяжные заседатели федеральных судов общей юрисдикции в Российской Федерации. </t>
  </si>
  <si>
    <t>Уменьшение бюджетных ассигнований обусловлено тем, что должность главного специалиста отдела опеки и попечительства администрации города Югорска была вакантна 3,5 месяца, сложилась экономия по аукциону на поставку расходных материалов для копировально – множительной техники, используемых для нужд отдела опеки и попечительства администрации города Югорска.</t>
  </si>
  <si>
    <t>Уменьшение бюджетных ассигнований на обеспечение деятельности Думы города Югорска в связи с сокращением штатной численности и передачей бюджетных ассигнований на обеспечение деятельности главы города Югорска</t>
  </si>
  <si>
    <t>Увеличение бюджетных ассигнований обусловлено увеличением объема средств из бюджета автономного округа на организацию и обеспечение отдыха и оздоровления детей, на организацию питания детей в лагерях с дневным пребыванием детей</t>
  </si>
  <si>
    <t>Увеличение ассигнований обусловлено поступлением дополнительных средств из бюджета автономного округа на реализацию основных общеобразовательных программ дошкольного образования и на создание условий для осуществления присмотра и ухода за детьми, содержания детей в частных организациях</t>
  </si>
  <si>
    <t>Уменьшение бюджетных ассигнований обусловлено уменьшением объема субвенции из бюджета автономного округа на предоставление дополнительных мер социальной поддержки детям - сиротам и детям, оставшимся без попечения родителей, лицам из числа детей – сирот и детей, оставшихся без попечения родителей, усыновителям, приемным родителям в рамках подпрограммы «Дети Югры» государственной программы «Социальная поддержка жителей Ханты – Мансийского автономно округа – Югры на 2016 - 2020 годы» в связи изменением размера вознаграждения приемным родителям</t>
  </si>
  <si>
    <t>Увеличение бюджетных ассигнований обусловлено  поступлением иных межбюджетных трансфертов из бюджета автономного округа на исполнение наказов избирателей депутатам Думы Ханты – Мансийского автономного округа – Югры, а также поступлением субсидии из бюджета автономного округа на благоустройство территорий  муниципального образования</t>
  </si>
  <si>
    <t xml:space="preserve">Увеличение бюджетных ассигнований обусловлено поступлением субвенции из бюджета автономного округа на развитие агропромышленного комплекса </t>
  </si>
  <si>
    <t>Увеличение бюджетных ассигнований обусловлено увеличением субсидии на проектирование и строительство объектов инженерной инфраструктуры территорий, предназначенных для жилищного строительства,  по субсидии на реконструкцию, расширение, модернизацию, строительство и капитальный ремонт объектов коммунального комплекса,  а также увеличением бюджетных ассигнований за счет средств местного бюджета на обеспечение доли софинансирования муниципального образования по дополнительно поступившим в течение года средствам из бюджета  автономного округа</t>
  </si>
  <si>
    <t xml:space="preserve">Увеличением бюджетных ассигнований обусловлено увеличением субсидии на реализацию полномочий в области строительства, градостроительной деятельности и жилищных отношений, а также увеличением бюджетных ассигнований за счет средств местного бюджета на обеспечение доли софинансирования муниципального образования по дополнительно поступившим в течение года средствам из бюджета  автономного округа </t>
  </si>
  <si>
    <t xml:space="preserve">Увеличение бюджетных ассигнований обусловлено поступлением субвенции из федерального бюджета на осуществление переданных госполномочий на государственную регистрацию актов гражданского состояния 
</t>
  </si>
  <si>
    <t xml:space="preserve">Увеличение бюджетных ассигнований обусловлено поступлением субсидий из бюджета автономного округа на предоставление государственных услуг в многофункциональных центрах предоставления государственных и муниципальных услуг и на государственную поддержку малого и среднего предпринимательства </t>
  </si>
  <si>
    <t>Увеличение бюджетных ассигнований по субсидии на строительство (реконструкцию), капитальный ремонт и ремонт автомобильных дорог общего пользования местного значения, а также увеличением бюджетных ассигнований на обеспечение доли софинансирования муниципального образования по дополнительно поступившим в течение года средствам из бюджета автономного округа</t>
  </si>
  <si>
    <t>Увеличение бюджетных ассигнований за счет средств местного бюджета на обеспечение функционирования и развития систем видеонаблюдения в сфере общественного порядка,  безопасности дорожного движения</t>
  </si>
  <si>
    <t xml:space="preserve">Увеличение бюджетных ассигнований обусловлено увеличением пасажиропотока в 2016 году
</t>
  </si>
  <si>
    <r>
      <t>Увеличение объема субсидии  на строительство физкультурно – спортивного комплекса, обеспечением доли софинансирования муниципального образования на эти цели, в связи с внесением изменений в график производста работ по строительству физкультурно - спортивного комплекса с универсальным игровым залом</t>
    </r>
    <r>
      <rPr>
        <sz val="10"/>
        <color rgb="FF000000"/>
        <rFont val="Times New Roman"/>
        <family val="1"/>
        <charset val="204"/>
      </rPr>
      <t xml:space="preserve"> </t>
    </r>
  </si>
  <si>
    <t>Увеличение бюджетных ассигнований объясняется увеличением норматива на содержание органов местного самоуправления. В соответствии с пунктом 3.7 методики расчета нормативов формирования расходов на содержание органов местного самоуправления муниципальных образований Ханты – Мансийского автономного округа – Югры, утвержденной постановлением Ханты – Мансийского автономного округа – Югры от 06.08.2010 № 191 – п (с изменениями) нормативный объем расходов увеличивается на сумму грантов, предоставленных из бюджета автономного округа муниципальным образованиям автономного округа, достигшим наилучших показателей деятельности органов местного самоуправления городских округов и муниципальных районов автономного округа.</t>
  </si>
  <si>
    <t>Увеличение бюджетных ассигнований объясняется увеличением норматива на содержание органов местного самоуправления.</t>
  </si>
  <si>
    <t xml:space="preserve">Уменьшение бюджетных ассигнований объясняется перемещением бюджетных ассигнований в другие разделы подразделы </t>
  </si>
  <si>
    <t>Увеличение бюджетных ассигнований объясняется поступлением иных межбюджетных трансфертов из бюджета автономного округа на организацию деятельности молодежных трудовых отрядов</t>
  </si>
  <si>
    <t xml:space="preserve">Увеличение бюджетных обусловлено дополнительным выделением средств из местного местного бюджета на осуществление первичного воинского учета на территориях, где отсутствуют военные комиссариаты
</t>
  </si>
  <si>
    <t>Увеличение бюджетных ассигнований объясняется увеличением норматива на содержание органов местного самоуправления</t>
  </si>
  <si>
    <t>% исполнения</t>
  </si>
  <si>
    <t>к уточненному плану</t>
  </si>
  <si>
    <t>Уточненный план на 2016 год</t>
  </si>
  <si>
    <t>тыс. рублей</t>
  </si>
  <si>
    <t>Анализ исполнения бюджета города Югорска за 2016 год</t>
  </si>
  <si>
    <t>(с пояснением отклонений фактического исполнения от первоначалного плана)</t>
  </si>
  <si>
    <t>Наименование показателя</t>
  </si>
  <si>
    <t>Перевыполнение утвержденных плановых назначений объясняется стабильной экономической ситуацией на предприятиях города Югорска,  выплатой ООО "Газпром трансгаз Югорск"единовременной премии работникам к 50-летию со дня образования общества, поступлением задолженности по НДФЛ прошлых лет.</t>
  </si>
  <si>
    <t>Перевыполнение утвержденных плановых назначений объясняется увеличением с 01.04.2016 ставок акцизов на автомобильный бензин, дизельное топливо, прямогонный бензин.</t>
  </si>
  <si>
    <t>Перевыполнение утвержденных плановых назначений объясняется увеличением количества налогоплательщиков.</t>
  </si>
  <si>
    <t>Неисполнение утвержденных плановых назначений объясняется снижением количества налогоплательщиков в связи с переходом на патентную систему налогообложения.</t>
  </si>
  <si>
    <t>Неисполнение утвержденных плановых назначений произошло по причине поступления в 2015 году авансовых платежей.</t>
  </si>
  <si>
    <t>Перевыполнение утвержденных плановых назначений произошло по причине сокращения льгот по земельному налогу и поступления задолженности по налогу.</t>
  </si>
  <si>
    <t>Перевыполнение  утвержденных плановых назначений произошло за счет дополнительного поступления государственной пошлины по делам, рассматриваемым в судах общей юрисдикции, мировыми судьями.</t>
  </si>
  <si>
    <t>1 01 02 Налог на доходы физических лиц</t>
  </si>
  <si>
    <t>1 03 02 Акцизы по подакцизным товарам (продукции), производимым на территории Российской Федерации</t>
  </si>
  <si>
    <t>1 05 01 Единый налог, в связи с применением упрощенной системы налогообложения</t>
  </si>
  <si>
    <t>1 05 02 Единый налог на вмененный доход</t>
  </si>
  <si>
    <t>1 05 03 Единый сельскохозяйственный налог</t>
  </si>
  <si>
    <t>1 05 04 Налог, взимаемый в связи с применением патентной системы налогообложения</t>
  </si>
  <si>
    <t>1 06 01 Налог на имущество физических лиц</t>
  </si>
  <si>
    <t>1 06 06 Земельный налог</t>
  </si>
  <si>
    <t>1 08 00 Госпошлина</t>
  </si>
  <si>
    <t>РАСХОДЫ</t>
  </si>
  <si>
    <t>ДОХОДЫ</t>
  </si>
  <si>
    <t>1 05 00 Налоги на совокупный доход</t>
  </si>
  <si>
    <t>1 06 00 Налоги на имущество</t>
  </si>
  <si>
    <t>1 01 Налоги на прибыль, доходы</t>
  </si>
  <si>
    <t>1 03 Налоги на товары (работы, услуги), реализуемые на территории Российской Федерации</t>
  </si>
  <si>
    <t>Перевыполнение утвержденных плановых назначений произошло по    следующим причинам:
- увеличение количества налогоплательщиков перешедших на уплату налога, взимаемого в связи с применением патентной системы налогообложения;
- ежегодная индексация на коэффициент-дефлятор, учитывающий изменение потребительских цен на товары (работы, услуги) в Российской Федерации, установленный на соответствующий календарный год потенциально возможного к получению индивидуальным предпринимателем годового дохода.</t>
  </si>
  <si>
    <t>Неисполнение утвержденных плановых назначений произошло по следующим причинам:
- снижение ставок по налогу на имущество физических лиц (ограничение по Налоговому кодексу Российской Федерации при переходе на исчисление налога с применением кадастровой стоимости объектов недвижимости);  
- уменьшение налогооблагаемой базы при расчете налога.</t>
  </si>
  <si>
    <t>Перевыполнение утвержденных плановых назначений объясняется изменением с 01.01.2016 порядка предоставления расчетов платы и сроков оплаты платежей согласно Федерального закона от 29.12.2015 № 404-ФЗ «О внесении изменений в Федеральный закон «Об охране окружающей среды» и отдельные законодательные акты Российской Федерации»  и увеличением % отчислений в местные бюджеты по указанному доходному источнику.</t>
  </si>
  <si>
    <t>Перевыполнение утвержденных плановых назначений объясняется увеличением поступлений дебиторской задолженности прошлых лет.</t>
  </si>
  <si>
    <t>Перевыполнение  утвержденных годовых плановых назначений произошло за счет увеличения поступлений в доход бюджета денежных взысканий (штрафов)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округов.</t>
  </si>
  <si>
    <t>1 11 00 Доходы от использования имущества, находящегося в государственной и муниципальной собственности</t>
  </si>
  <si>
    <t>1 12 00 Плата за негативное воздействие на окружающую среду</t>
  </si>
  <si>
    <t>1 16 00 Штрафы, санкции, возмещение ущерба</t>
  </si>
  <si>
    <t>1 14 00 Доходы от продажи материальных и нематериальных активов</t>
  </si>
  <si>
    <t>1 13 00 Доходы от оказания платных услуг и компенсации затрат государства</t>
  </si>
  <si>
    <t xml:space="preserve">Вего доходов </t>
  </si>
  <si>
    <t>2 02 10 Дотации бюджетам бюджетной системы Российской Федерации</t>
  </si>
  <si>
    <t>2 00 00 Безвозмездные поступления</t>
  </si>
  <si>
    <t>1 00 00 Налоговые и неналоговые доходы</t>
  </si>
  <si>
    <t>свыше 100</t>
  </si>
  <si>
    <t>В 2016 году бюджету города Югорска дополнительно предоставлены дотации на общую сумму 134 142,6 тыс. рублей, в том числе:
- дотации на обеспечение сбалансированности местных бюджетов в сумме 115 678,4 тыс. рублей;
- дотации на поощрение достижения наилучших значений показателей деятельности органов местного самоуправления городских округов и муниципальных районов автономного округа  в сумме 18 464,2 тыс. рублей.</t>
  </si>
  <si>
    <t>2 02 30 Субвенции бюджетам субъектов Российской Федерации и муниципальных образований</t>
  </si>
  <si>
    <t>2 02 20 Субсидии бюджетам бюджетной системы Российской Федерации (межбюджетные субсидии)</t>
  </si>
  <si>
    <t>2 02 40 Иные межбюджетные трансферты</t>
  </si>
  <si>
    <t>2 07 00 Прочие безвозмездные поступления</t>
  </si>
  <si>
    <t>2 19 00 Возврат остатков субсидий, субвенций и иных межбюджетных трансфертов, имеющих целевое назначение, прошлых лет</t>
  </si>
  <si>
    <t>В течение отчетного периода дополнительно были выделены межбюджетные субсидии в сумме 552 099,2 тыс. рублей</t>
  </si>
  <si>
    <t>В течение отчетного периода дополнительно из бюджета автономного округа было выделено субвенций на сумму 130 836,8 тыс. рублей.</t>
  </si>
  <si>
    <t>В течение отчетного периода дополнительно из бюджетов других уровней было выделено 75 426,3 тыс.рублей</t>
  </si>
  <si>
    <t>В течение отчетного периода в бюджет города поступили прочие безвозмездные поступления в сумме 7 380,0 тыс. рублей, в том числе:
- прочие безвозмездные поступления из резервного фонда Правительства Тюменской области, выделены по распоряжению Правительства Тюменской области № 330-рп от 04.04.2016 для МАУ «Центр культуры «Югра-Презент» в сумме  177,0 тыс.рублей;
- прочие безвозмездные поступления из резервного фонда Правительства Тюменской области, выделены по распоряжению Правительства Тюменской области от 25.03.2016 № 289-рп для автономного учреждения "Молодежный центр "Гелиос" на приобретение компьютерного оборудования в сумме 202 980,0 рублей;
- прочие безвозмездные поступления в виде пожертвований от организаций города в рамках соглашений по социально-экономическому развитию города Югорска в общей сумме 7000,0 тыс.рублей.</t>
  </si>
  <si>
    <t>В 2016 году произведен возврат остатков субсидий, субвенций и иных межбюджетных трансфертов, имеющих целевое назначение, прошлых лет в сумме – 2 622,3 тыс. рублей, при плане – 172,0 тыс. рублей. Восстановление остатков произведено в меньшем объеме по 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строительства.</t>
  </si>
  <si>
    <t>Перевыполнение утвержденных плановых назначений произошло по    следующим причинам:
1.Поступление задолженности по арендной плате  в результате претензионно - исковой работы;
2.Перерасчет размера арендной платы в течение года  при применении коэффициента строительства, согласно постановления Правительства ХМАО-Югры от 02.12.2011 № 457-п "Об арендной плате за земельные участки земель населенных пунктов" (с изменениями).
3.Проведение 8 аукционов по продаже права на заключение договоров аренды земельных участков.
4.Заключение с физическими лицами договоров аренды земельных участков для размещение гаражей (380 договоров), а также с  юридическим лицами и индивидуальным предпринимателям (20 договоров).</t>
  </si>
  <si>
    <t>Перевыполнение  утвержденных годовых плановых назначений произошло за счет:
-поступления дополнительных доходов от реализации иного имущества, в связи с тем, что в 2016 году были реализованы объекты недвижимости нереализованные в 2015 году;
- увеличения доходов от реализации земельных участков под объектами недвижимости, находящихся в собственности юридических и физических лиц, в результате продления действия льготно-выкупной стоимости земельных участков до 01.01.2018 года;
- увеличения доходов от продажи земельных участков, находящихся в собственности городских округов, в связи с реализацией земельных участков, используемых под размещение объектов недвижимости, включённых в прогнозный перечень имущества, подлежащего приватизации в 2016 году.</t>
  </si>
  <si>
    <t>Превышение расходов над доходами (дефицит)</t>
  </si>
  <si>
    <t>Источники финансирования дефицита бюджета</t>
  </si>
  <si>
    <t>Привлечение</t>
  </si>
  <si>
    <t>Погашение</t>
  </si>
  <si>
    <t>Всего источников  финансирования дефицита бюджета</t>
  </si>
  <si>
    <t>1 02 0 Получение кредитов от кредитных организаций в валюте Российской Федерации</t>
  </si>
  <si>
    <t>1 03 Получение кредитов от других бюджетов бюджетной системы Российской Федерации бюджетами городских округов в валюте Российской Федерации (бюджетные кредиты на пополнение остатков средств на счетах бюджетов городских округов)</t>
  </si>
  <si>
    <t>1 02 Погашение кредитов, предоставленных кредитными организациями в валюте Российской Федерации</t>
  </si>
  <si>
    <t>1 03 Погашение бюджетных кредитов, полученных от других бюджетов бюджетной системы Российской Федерации в валюте Российской Федерации</t>
  </si>
  <si>
    <t>1 03 Погашение бюджетами городских округов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городских округов)</t>
  </si>
  <si>
    <t>1 05 0 Изменение остатков средств на счетах по учету средств бюджета</t>
  </si>
  <si>
    <t xml:space="preserve">1 05 0 Увеличение прочих остатков средств бюджетов </t>
  </si>
  <si>
    <t xml:space="preserve">1 05 0 Уменьшение прочих  остатков денежных средств бюджетов </t>
  </si>
  <si>
    <t>1 06 0 Иные источники внутреннего финансирования дефицитов бюджетов</t>
  </si>
  <si>
    <t>1 06 0 Средства от продажи акций и иных форм участия в капитале, находящихся в собственности городских округов</t>
  </si>
  <si>
    <t xml:space="preserve">Гашение краткосрочного кредита кредитной организации производилось при поступлении средств на расчетный счет. </t>
  </si>
  <si>
    <t xml:space="preserve">В целях экономии бюджетных средств на обслуживание муниципального долга, неоднократно производилось привлечение кредита кредитной организации на более короткий срок для покрытия временного кассового разрыва. </t>
  </si>
  <si>
    <t>Гашение бюджетного кредита производилось в соответствии с графиком гашения, в том числе бюджетного кредита, полученного в декабре 2015 года был в сумме 35 000,0 тыс.руб.</t>
  </si>
</sst>
</file>

<file path=xl/styles.xml><?xml version="1.0" encoding="utf-8"?>
<styleSheet xmlns="http://schemas.openxmlformats.org/spreadsheetml/2006/main">
  <numFmts count="7">
    <numFmt numFmtId="164" formatCode="#,##0.0;[Red]\-#,##0.0"/>
    <numFmt numFmtId="165" formatCode="#,##0.0_ ;[Red]\-#,##0.0\ "/>
    <numFmt numFmtId="166" formatCode="#,##0.0"/>
    <numFmt numFmtId="167" formatCode="#,##0.00;[Red]\-#,##0.00;0.00"/>
    <numFmt numFmtId="168" formatCode="#,##0.00_ ;[Red]\-#,##0.00\ "/>
    <numFmt numFmtId="169" formatCode="#,##0.0;[Red]\-#,##0.0;0.0"/>
    <numFmt numFmtId="170" formatCode="#,##0_ ;[Red]\-#,##0\ "/>
  </numFmts>
  <fonts count="17"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8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70C0"/>
      <name val="Times New Roman"/>
      <family val="1"/>
      <charset val="204"/>
    </font>
    <font>
      <sz val="11"/>
      <color rgb="FF0070C0"/>
      <name val="Calibri"/>
      <family val="2"/>
      <charset val="204"/>
      <scheme val="minor"/>
    </font>
    <font>
      <b/>
      <sz val="10"/>
      <color rgb="FF0070C0"/>
      <name val="Times New Roman"/>
      <family val="1"/>
      <charset val="204"/>
    </font>
    <font>
      <b/>
      <sz val="11"/>
      <color rgb="FF0070C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9" fillId="0" borderId="0"/>
  </cellStyleXfs>
  <cellXfs count="113">
    <xf numFmtId="0" fontId="0" fillId="0" borderId="0" xfId="0"/>
    <xf numFmtId="0" fontId="1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8" fillId="0" borderId="0" xfId="0" applyFont="1"/>
    <xf numFmtId="0" fontId="0" fillId="0" borderId="0" xfId="0"/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167" fontId="7" fillId="0" borderId="4" xfId="1" applyNumberFormat="1" applyFont="1" applyFill="1" applyBorder="1" applyAlignment="1" applyProtection="1">
      <alignment horizontal="right" vertical="center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7" fontId="6" fillId="0" borderId="3" xfId="1" applyNumberFormat="1" applyFont="1" applyFill="1" applyBorder="1" applyAlignment="1" applyProtection="1">
      <alignment horizontal="right" vertical="center"/>
      <protection hidden="1"/>
    </xf>
    <xf numFmtId="0" fontId="4" fillId="0" borderId="0" xfId="0" applyFont="1"/>
    <xf numFmtId="168" fontId="0" fillId="0" borderId="0" xfId="0" applyNumberFormat="1"/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170" fontId="3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164" fontId="6" fillId="2" borderId="2" xfId="1" applyNumberFormat="1" applyFont="1" applyFill="1" applyBorder="1" applyAlignment="1" applyProtection="1">
      <alignment horizontal="center" vertical="center"/>
      <protection hidden="1"/>
    </xf>
    <xf numFmtId="166" fontId="6" fillId="2" borderId="2" xfId="2" applyNumberFormat="1" applyFont="1" applyFill="1" applyBorder="1" applyAlignment="1" applyProtection="1">
      <alignment horizontal="center" vertical="center" wrapText="1"/>
      <protection hidden="1"/>
    </xf>
    <xf numFmtId="166" fontId="1" fillId="2" borderId="2" xfId="0" applyNumberFormat="1" applyFont="1" applyFill="1" applyBorder="1" applyAlignment="1">
      <alignment horizontal="center" vertical="center" wrapText="1"/>
    </xf>
    <xf numFmtId="169" fontId="6" fillId="2" borderId="2" xfId="1" applyNumberFormat="1" applyFont="1" applyFill="1" applyBorder="1" applyAlignment="1" applyProtection="1">
      <alignment horizontal="center" vertical="center"/>
      <protection hidden="1"/>
    </xf>
    <xf numFmtId="165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164" fontId="7" fillId="2" borderId="2" xfId="1" applyNumberFormat="1" applyFont="1" applyFill="1" applyBorder="1" applyAlignment="1" applyProtection="1">
      <alignment horizontal="center" vertical="center"/>
      <protection hidden="1"/>
    </xf>
    <xf numFmtId="166" fontId="7" fillId="2" borderId="2" xfId="2" applyNumberFormat="1" applyFont="1" applyFill="1" applyBorder="1" applyAlignment="1">
      <alignment horizontal="center" vertical="center"/>
    </xf>
    <xf numFmtId="166" fontId="2" fillId="2" borderId="2" xfId="0" applyNumberFormat="1" applyFont="1" applyFill="1" applyBorder="1" applyAlignment="1">
      <alignment horizontal="center" vertical="center" wrapText="1"/>
    </xf>
    <xf numFmtId="169" fontId="7" fillId="2" borderId="2" xfId="1" applyNumberFormat="1" applyFont="1" applyFill="1" applyBorder="1" applyAlignment="1" applyProtection="1">
      <alignment horizontal="center" vertical="center"/>
      <protection hidden="1"/>
    </xf>
    <xf numFmtId="165" fontId="2" fillId="2" borderId="2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 wrapText="1"/>
    </xf>
    <xf numFmtId="165" fontId="4" fillId="2" borderId="2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4" fillId="2" borderId="2" xfId="0" applyFont="1" applyFill="1" applyBorder="1" applyAlignment="1">
      <alignment horizontal="left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6" fontId="6" fillId="2" borderId="2" xfId="2" applyNumberFormat="1" applyFont="1" applyFill="1" applyBorder="1" applyAlignment="1" applyProtection="1">
      <alignment horizontal="center" vertical="center"/>
      <protection hidden="1"/>
    </xf>
    <xf numFmtId="165" fontId="1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166" fontId="7" fillId="2" borderId="2" xfId="2" applyNumberFormat="1" applyFont="1" applyFill="1" applyBorder="1" applyAlignment="1">
      <alignment horizontal="left" vertical="center"/>
    </xf>
    <xf numFmtId="165" fontId="4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0" fillId="0" borderId="0" xfId="0" applyFont="1" applyAlignment="1">
      <alignment horizontal="right"/>
    </xf>
    <xf numFmtId="0" fontId="2" fillId="0" borderId="1" xfId="0" applyFont="1" applyBorder="1" applyAlignment="1">
      <alignment horizontal="center" wrapText="1"/>
    </xf>
    <xf numFmtId="0" fontId="4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166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166" fontId="3" fillId="0" borderId="2" xfId="0" applyNumberFormat="1" applyFont="1" applyBorder="1" applyAlignment="1">
      <alignment horizontal="center" vertical="top"/>
    </xf>
    <xf numFmtId="166" fontId="4" fillId="0" borderId="2" xfId="0" applyNumberFormat="1" applyFont="1" applyBorder="1" applyAlignment="1">
      <alignment horizontal="center" vertical="top"/>
    </xf>
    <xf numFmtId="0" fontId="1" fillId="3" borderId="2" xfId="0" applyFont="1" applyFill="1" applyBorder="1" applyAlignment="1">
      <alignment horizontal="center" wrapText="1"/>
    </xf>
    <xf numFmtId="166" fontId="13" fillId="0" borderId="2" xfId="0" applyNumberFormat="1" applyFont="1" applyBorder="1" applyAlignment="1">
      <alignment horizontal="center" vertical="top"/>
    </xf>
    <xf numFmtId="166" fontId="13" fillId="0" borderId="2" xfId="0" applyNumberFormat="1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wrapText="1"/>
    </xf>
    <xf numFmtId="0" fontId="14" fillId="0" borderId="0" xfId="0" applyFont="1"/>
    <xf numFmtId="0" fontId="13" fillId="0" borderId="1" xfId="0" applyFont="1" applyBorder="1" applyAlignment="1">
      <alignment horizontal="center" wrapText="1"/>
    </xf>
    <xf numFmtId="0" fontId="13" fillId="0" borderId="2" xfId="0" applyFont="1" applyBorder="1" applyAlignment="1">
      <alignment vertical="top" wrapText="1"/>
    </xf>
    <xf numFmtId="166" fontId="1" fillId="0" borderId="2" xfId="0" applyNumberFormat="1" applyFont="1" applyBorder="1" applyAlignment="1">
      <alignment horizontal="center" vertical="top" wrapText="1"/>
    </xf>
    <xf numFmtId="0" fontId="12" fillId="0" borderId="0" xfId="0" applyFont="1"/>
    <xf numFmtId="0" fontId="1" fillId="0" borderId="1" xfId="0" applyFont="1" applyBorder="1" applyAlignment="1">
      <alignment horizontal="center" wrapText="1"/>
    </xf>
    <xf numFmtId="166" fontId="15" fillId="0" borderId="2" xfId="0" applyNumberFormat="1" applyFont="1" applyBorder="1" applyAlignment="1">
      <alignment horizontal="center" vertical="top"/>
    </xf>
    <xf numFmtId="166" fontId="15" fillId="0" borderId="2" xfId="0" applyNumberFormat="1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wrapText="1"/>
    </xf>
    <xf numFmtId="0" fontId="16" fillId="0" borderId="0" xfId="0" applyFont="1"/>
    <xf numFmtId="0" fontId="15" fillId="0" borderId="1" xfId="0" applyFont="1" applyBorder="1" applyAlignment="1">
      <alignment horizontal="center" wrapText="1"/>
    </xf>
    <xf numFmtId="0" fontId="15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166" fontId="1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11" fillId="0" borderId="0" xfId="0" applyFont="1"/>
    <xf numFmtId="0" fontId="10" fillId="0" borderId="0" xfId="0" applyFont="1"/>
    <xf numFmtId="0" fontId="3" fillId="0" borderId="0" xfId="0" applyFont="1"/>
    <xf numFmtId="166" fontId="13" fillId="0" borderId="2" xfId="0" applyNumberFormat="1" applyFont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 wrapText="1"/>
    </xf>
    <xf numFmtId="0" fontId="15" fillId="0" borderId="0" xfId="0" applyFont="1"/>
    <xf numFmtId="0" fontId="15" fillId="2" borderId="2" xfId="0" applyFont="1" applyFill="1" applyBorder="1" applyAlignment="1">
      <alignment horizontal="left" vertical="top" wrapText="1"/>
    </xf>
    <xf numFmtId="0" fontId="15" fillId="2" borderId="0" xfId="0" applyFont="1" applyFill="1" applyBorder="1" applyAlignment="1">
      <alignment horizontal="center" wrapText="1"/>
    </xf>
    <xf numFmtId="0" fontId="16" fillId="2" borderId="0" xfId="0" applyFont="1" applyFill="1"/>
    <xf numFmtId="0" fontId="15" fillId="2" borderId="1" xfId="0" applyFont="1" applyFill="1" applyBorder="1" applyAlignment="1">
      <alignment horizontal="center" wrapText="1"/>
    </xf>
    <xf numFmtId="166" fontId="4" fillId="0" borderId="2" xfId="0" applyNumberFormat="1" applyFont="1" applyBorder="1" applyAlignment="1">
      <alignment horizontal="right" vertical="top" wrapText="1"/>
    </xf>
    <xf numFmtId="0" fontId="1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3" borderId="2" xfId="0" applyFont="1" applyFill="1" applyBorder="1" applyAlignment="1">
      <alignment horizontal="center" vertical="top" wrapText="1"/>
    </xf>
    <xf numFmtId="166" fontId="15" fillId="2" borderId="2" xfId="0" applyNumberFormat="1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166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3" fillId="0" borderId="2" xfId="0" applyFont="1" applyBorder="1" applyAlignment="1">
      <alignment wrapText="1"/>
    </xf>
    <xf numFmtId="0" fontId="3" fillId="3" borderId="2" xfId="0" applyFont="1" applyFill="1" applyBorder="1" applyAlignment="1">
      <alignment wrapText="1"/>
    </xf>
    <xf numFmtId="166" fontId="6" fillId="2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wrapText="1"/>
    </xf>
    <xf numFmtId="49" fontId="4" fillId="0" borderId="2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165" fontId="2" fillId="2" borderId="6" xfId="0" applyNumberFormat="1" applyFont="1" applyFill="1" applyBorder="1" applyAlignment="1">
      <alignment horizontal="left" vertical="center" wrapText="1"/>
    </xf>
    <xf numFmtId="0" fontId="0" fillId="2" borderId="7" xfId="0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2"/>
  <sheetViews>
    <sheetView tabSelected="1" zoomScale="120" zoomScaleNormal="120" workbookViewId="0">
      <selection activeCell="E4" sqref="E4:F4"/>
    </sheetView>
  </sheetViews>
  <sheetFormatPr defaultRowHeight="14.4"/>
  <cols>
    <col min="1" max="1" width="32.33203125" customWidth="1"/>
    <col min="2" max="2" width="11.88671875" style="3" customWidth="1"/>
    <col min="3" max="3" width="12.33203125" style="3" customWidth="1"/>
    <col min="4" max="4" width="11.5546875" style="3" customWidth="1"/>
    <col min="5" max="5" width="12" customWidth="1"/>
    <col min="6" max="6" width="12.44140625" style="9" customWidth="1"/>
    <col min="7" max="7" width="51" customWidth="1"/>
    <col min="8" max="8" width="9.109375" style="4"/>
    <col min="9" max="9" width="11.109375" hidden="1" customWidth="1"/>
    <col min="10" max="10" width="15.6640625" style="9" hidden="1" customWidth="1"/>
  </cols>
  <sheetData>
    <row r="1" spans="1:10" s="4" customFormat="1">
      <c r="A1" s="104" t="s">
        <v>87</v>
      </c>
      <c r="B1" s="104"/>
      <c r="C1" s="104"/>
      <c r="D1" s="104"/>
      <c r="E1" s="104"/>
      <c r="F1" s="104"/>
      <c r="G1" s="104"/>
      <c r="J1" s="9"/>
    </row>
    <row r="2" spans="1:10" s="4" customFormat="1">
      <c r="A2" s="112" t="s">
        <v>88</v>
      </c>
      <c r="B2" s="112"/>
      <c r="C2" s="112"/>
      <c r="D2" s="112"/>
      <c r="E2" s="112"/>
      <c r="F2" s="112"/>
      <c r="G2" s="112"/>
      <c r="J2" s="9"/>
    </row>
    <row r="3" spans="1:10" s="4" customFormat="1">
      <c r="B3" s="3"/>
      <c r="C3" s="3"/>
      <c r="D3" s="3"/>
      <c r="F3" s="9"/>
      <c r="G3" s="41" t="s">
        <v>86</v>
      </c>
      <c r="J3" s="9"/>
    </row>
    <row r="4" spans="1:10" s="4" customFormat="1" ht="26.25" customHeight="1">
      <c r="A4" s="107" t="s">
        <v>89</v>
      </c>
      <c r="B4" s="107" t="s">
        <v>51</v>
      </c>
      <c r="C4" s="110" t="s">
        <v>85</v>
      </c>
      <c r="D4" s="107" t="s">
        <v>54</v>
      </c>
      <c r="E4" s="108" t="s">
        <v>83</v>
      </c>
      <c r="F4" s="109"/>
      <c r="G4" s="107" t="s">
        <v>56</v>
      </c>
      <c r="J4" s="9"/>
    </row>
    <row r="5" spans="1:10" ht="96.75" customHeight="1">
      <c r="A5" s="107"/>
      <c r="B5" s="107"/>
      <c r="C5" s="111"/>
      <c r="D5" s="107"/>
      <c r="E5" s="15" t="s">
        <v>55</v>
      </c>
      <c r="F5" s="39" t="s">
        <v>84</v>
      </c>
      <c r="G5" s="107"/>
      <c r="H5" s="11"/>
      <c r="J5" s="1" t="s">
        <v>0</v>
      </c>
    </row>
    <row r="6" spans="1:10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12"/>
      <c r="J6" s="2"/>
    </row>
    <row r="7" spans="1:10" s="4" customFormat="1">
      <c r="A7" s="83" t="s">
        <v>107</v>
      </c>
      <c r="B7" s="46"/>
      <c r="C7" s="46"/>
      <c r="D7" s="46"/>
      <c r="E7" s="46"/>
      <c r="F7" s="46"/>
      <c r="G7" s="46"/>
      <c r="H7" s="12"/>
      <c r="J7" s="42"/>
    </row>
    <row r="8" spans="1:10" s="78" customFormat="1" ht="26.4">
      <c r="A8" s="76" t="s">
        <v>125</v>
      </c>
      <c r="B8" s="84">
        <f>SUM(B9+B11+B13+B18+B21+B22+B23+B24+B25+B26)</f>
        <v>987534.5</v>
      </c>
      <c r="C8" s="84">
        <f t="shared" ref="C8:D8" si="0">SUM(C9+C11+C13+C18+C21+C22+C23+C24+C25+C26)</f>
        <v>1068522.1999999997</v>
      </c>
      <c r="D8" s="84">
        <f t="shared" si="0"/>
        <v>1114704.0999999999</v>
      </c>
      <c r="E8" s="84">
        <f>SUM(D8/B8)*100</f>
        <v>112.87748428029603</v>
      </c>
      <c r="F8" s="84">
        <f>SUM(D8/C8)*100</f>
        <v>104.32203467555472</v>
      </c>
      <c r="G8" s="85"/>
      <c r="H8" s="77"/>
      <c r="J8" s="79"/>
    </row>
    <row r="9" spans="1:10" s="62" customFormat="1">
      <c r="A9" s="76" t="s">
        <v>110</v>
      </c>
      <c r="B9" s="59">
        <v>750167.5</v>
      </c>
      <c r="C9" s="60">
        <v>756881.5</v>
      </c>
      <c r="D9" s="59">
        <v>790574.8</v>
      </c>
      <c r="E9" s="60">
        <f>SUM(D9/B9)*100</f>
        <v>105.38643702906352</v>
      </c>
      <c r="F9" s="60">
        <f>SUM(D9/C9)*100</f>
        <v>104.45159513080979</v>
      </c>
      <c r="G9" s="86"/>
      <c r="H9" s="61"/>
      <c r="J9" s="63"/>
    </row>
    <row r="10" spans="1:10" s="53" customFormat="1" ht="79.2">
      <c r="A10" s="55" t="s">
        <v>97</v>
      </c>
      <c r="B10" s="50">
        <v>750167.5</v>
      </c>
      <c r="C10" s="51">
        <v>756881.5</v>
      </c>
      <c r="D10" s="50">
        <v>790574.8</v>
      </c>
      <c r="E10" s="51">
        <f t="shared" ref="E10:E20" si="1">SUM(D10/B10)*100</f>
        <v>105.38643702906352</v>
      </c>
      <c r="F10" s="51">
        <f t="shared" ref="F10:F21" si="2">SUM(D10/C10)*100</f>
        <v>104.45159513080979</v>
      </c>
      <c r="G10" s="55" t="s">
        <v>90</v>
      </c>
      <c r="H10" s="52"/>
      <c r="J10" s="54"/>
    </row>
    <row r="11" spans="1:10" s="62" customFormat="1" ht="39.6">
      <c r="A11" s="64" t="s">
        <v>111</v>
      </c>
      <c r="B11" s="59">
        <v>15104.8</v>
      </c>
      <c r="C11" s="60">
        <v>19878.7</v>
      </c>
      <c r="D11" s="59">
        <v>21736.400000000001</v>
      </c>
      <c r="E11" s="60">
        <f t="shared" ref="E11" si="3">SUM(D11/B11)*100</f>
        <v>143.90392458026588</v>
      </c>
      <c r="F11" s="60">
        <f t="shared" ref="F11" si="4">SUM(D11/C11)*100</f>
        <v>109.34517850764888</v>
      </c>
      <c r="G11" s="64"/>
      <c r="H11" s="61"/>
      <c r="J11" s="63"/>
    </row>
    <row r="12" spans="1:10" s="53" customFormat="1" ht="52.8">
      <c r="A12" s="55" t="s">
        <v>98</v>
      </c>
      <c r="B12" s="50">
        <v>15104.8</v>
      </c>
      <c r="C12" s="51">
        <v>19878.7</v>
      </c>
      <c r="D12" s="50">
        <v>21736.400000000001</v>
      </c>
      <c r="E12" s="51">
        <f t="shared" si="1"/>
        <v>143.90392458026588</v>
      </c>
      <c r="F12" s="51">
        <f t="shared" si="2"/>
        <v>109.34517850764888</v>
      </c>
      <c r="G12" s="55" t="s">
        <v>91</v>
      </c>
      <c r="H12" s="52"/>
      <c r="J12" s="54"/>
    </row>
    <row r="13" spans="1:10" s="62" customFormat="1" ht="26.4">
      <c r="A13" s="64" t="s">
        <v>108</v>
      </c>
      <c r="B13" s="59">
        <f>SUM(B14:B17)</f>
        <v>95451.199999999997</v>
      </c>
      <c r="C13" s="59">
        <f t="shared" ref="C13:D13" si="5">SUM(C14:C17)</f>
        <v>95591.1</v>
      </c>
      <c r="D13" s="59">
        <f t="shared" si="5"/>
        <v>98995.6</v>
      </c>
      <c r="E13" s="60">
        <f t="shared" ref="E13" si="6">SUM(D13/B13)*100</f>
        <v>103.71331109509363</v>
      </c>
      <c r="F13" s="60">
        <f t="shared" ref="F13" si="7">SUM(D13/C13)*100</f>
        <v>103.56152403309513</v>
      </c>
      <c r="G13" s="64"/>
      <c r="H13" s="61"/>
      <c r="J13" s="63"/>
    </row>
    <row r="14" spans="1:10" s="53" customFormat="1" ht="39.6">
      <c r="A14" s="55" t="s">
        <v>99</v>
      </c>
      <c r="B14" s="50">
        <v>56186.400000000001</v>
      </c>
      <c r="C14" s="51">
        <v>59696.9</v>
      </c>
      <c r="D14" s="50">
        <v>62709</v>
      </c>
      <c r="E14" s="51">
        <f t="shared" si="1"/>
        <v>111.60885908333688</v>
      </c>
      <c r="F14" s="51">
        <f t="shared" si="2"/>
        <v>105.04565563705988</v>
      </c>
      <c r="G14" s="55" t="s">
        <v>92</v>
      </c>
      <c r="H14" s="52"/>
      <c r="J14" s="54"/>
    </row>
    <row r="15" spans="1:10" s="53" customFormat="1" ht="39.6">
      <c r="A15" s="55" t="s">
        <v>100</v>
      </c>
      <c r="B15" s="50">
        <v>36400</v>
      </c>
      <c r="C15" s="51">
        <v>30938.6</v>
      </c>
      <c r="D15" s="50">
        <v>30973.8</v>
      </c>
      <c r="E15" s="51">
        <f t="shared" si="1"/>
        <v>85.092857142857142</v>
      </c>
      <c r="F15" s="51">
        <f t="shared" si="2"/>
        <v>100.11377373248951</v>
      </c>
      <c r="G15" s="55" t="s">
        <v>93</v>
      </c>
      <c r="H15" s="52"/>
      <c r="J15" s="54"/>
    </row>
    <row r="16" spans="1:10" s="53" customFormat="1" ht="39.6">
      <c r="A16" s="55" t="s">
        <v>101</v>
      </c>
      <c r="B16" s="50">
        <v>377</v>
      </c>
      <c r="C16" s="51">
        <v>367.8</v>
      </c>
      <c r="D16" s="50">
        <v>367.8</v>
      </c>
      <c r="E16" s="51">
        <f t="shared" si="1"/>
        <v>97.559681697612731</v>
      </c>
      <c r="F16" s="51">
        <f t="shared" si="2"/>
        <v>100</v>
      </c>
      <c r="G16" s="55" t="s">
        <v>94</v>
      </c>
      <c r="H16" s="52"/>
      <c r="J16" s="54"/>
    </row>
    <row r="17" spans="1:10" s="53" customFormat="1" ht="145.19999999999999">
      <c r="A17" s="55" t="s">
        <v>102</v>
      </c>
      <c r="B17" s="50">
        <v>2487.8000000000002</v>
      </c>
      <c r="C17" s="51">
        <v>4587.8</v>
      </c>
      <c r="D17" s="50">
        <v>4945</v>
      </c>
      <c r="E17" s="45" t="s">
        <v>126</v>
      </c>
      <c r="F17" s="51">
        <f t="shared" si="2"/>
        <v>107.78586686429226</v>
      </c>
      <c r="G17" s="55" t="s">
        <v>112</v>
      </c>
      <c r="H17" s="52"/>
      <c r="J17" s="54"/>
    </row>
    <row r="18" spans="1:10" s="68" customFormat="1" ht="13.8">
      <c r="A18" s="44" t="s">
        <v>109</v>
      </c>
      <c r="B18" s="47">
        <f>SUM(B19:B20)</f>
        <v>47824</v>
      </c>
      <c r="C18" s="47">
        <f t="shared" ref="C18:D18" si="8">SUM(C19:C20)</f>
        <v>56443.7</v>
      </c>
      <c r="D18" s="47">
        <f t="shared" si="8"/>
        <v>58346.100000000006</v>
      </c>
      <c r="E18" s="56">
        <f>SUM(D18/B18)*100</f>
        <v>122.00171462027436</v>
      </c>
      <c r="F18" s="56">
        <f t="shared" ref="F18" si="9">SUM(D18/C18)*100</f>
        <v>103.3704381534166</v>
      </c>
      <c r="G18" s="44"/>
      <c r="H18" s="11"/>
      <c r="J18" s="58"/>
    </row>
    <row r="19" spans="1:10" s="69" customFormat="1" ht="92.4">
      <c r="A19" s="43" t="s">
        <v>103</v>
      </c>
      <c r="B19" s="48">
        <v>13122</v>
      </c>
      <c r="C19" s="45">
        <v>10850</v>
      </c>
      <c r="D19" s="48">
        <v>10885.3</v>
      </c>
      <c r="E19" s="45">
        <f t="shared" si="1"/>
        <v>82.954580094497786</v>
      </c>
      <c r="F19" s="45">
        <f t="shared" si="2"/>
        <v>100.32534562211981</v>
      </c>
      <c r="G19" s="43" t="s">
        <v>113</v>
      </c>
      <c r="H19" s="12"/>
      <c r="J19" s="42"/>
    </row>
    <row r="20" spans="1:10" s="69" customFormat="1" ht="39.6">
      <c r="A20" s="43" t="s">
        <v>104</v>
      </c>
      <c r="B20" s="48">
        <v>34702</v>
      </c>
      <c r="C20" s="45">
        <v>45593.7</v>
      </c>
      <c r="D20" s="48">
        <v>47460.800000000003</v>
      </c>
      <c r="E20" s="45">
        <f t="shared" si="1"/>
        <v>136.76675695925306</v>
      </c>
      <c r="F20" s="45">
        <f t="shared" si="2"/>
        <v>104.09508331194881</v>
      </c>
      <c r="G20" s="43" t="s">
        <v>95</v>
      </c>
      <c r="H20" s="12"/>
      <c r="J20" s="42"/>
    </row>
    <row r="21" spans="1:10" s="68" customFormat="1" ht="52.8">
      <c r="A21" s="44" t="s">
        <v>105</v>
      </c>
      <c r="B21" s="47">
        <v>4560.6000000000004</v>
      </c>
      <c r="C21" s="56">
        <v>5610.6</v>
      </c>
      <c r="D21" s="47">
        <v>5703.3</v>
      </c>
      <c r="E21" s="56">
        <f>SUM(D21/B21)*100</f>
        <v>125.05591369556637</v>
      </c>
      <c r="F21" s="56">
        <f t="shared" si="2"/>
        <v>101.65222970805262</v>
      </c>
      <c r="G21" s="44" t="s">
        <v>96</v>
      </c>
      <c r="H21" s="11"/>
      <c r="J21" s="58"/>
    </row>
    <row r="22" spans="1:10" s="70" customFormat="1" ht="198">
      <c r="A22" s="44" t="s">
        <v>117</v>
      </c>
      <c r="B22" s="47">
        <v>54397.9</v>
      </c>
      <c r="C22" s="56">
        <v>73669.8</v>
      </c>
      <c r="D22" s="47">
        <v>76818.100000000006</v>
      </c>
      <c r="E22" s="56">
        <f>SUM(D22/B22)*100</f>
        <v>141.21519396888485</v>
      </c>
      <c r="F22" s="56">
        <f t="shared" ref="F22:F26" si="10">SUM(D22/C22)*100</f>
        <v>104.27352863724349</v>
      </c>
      <c r="G22" s="67" t="s">
        <v>138</v>
      </c>
      <c r="H22" s="11"/>
      <c r="J22" s="58"/>
    </row>
    <row r="23" spans="1:10" s="70" customFormat="1" ht="114.75" customHeight="1">
      <c r="A23" s="44" t="s">
        <v>118</v>
      </c>
      <c r="B23" s="47">
        <v>964</v>
      </c>
      <c r="C23" s="56">
        <v>5688.5</v>
      </c>
      <c r="D23" s="47">
        <v>5688.5</v>
      </c>
      <c r="E23" s="56" t="s">
        <v>126</v>
      </c>
      <c r="F23" s="56">
        <f t="shared" si="10"/>
        <v>100</v>
      </c>
      <c r="G23" s="67" t="s">
        <v>114</v>
      </c>
      <c r="H23" s="11"/>
      <c r="J23" s="58"/>
    </row>
    <row r="24" spans="1:10" s="70" customFormat="1" ht="39.6">
      <c r="A24" s="44" t="s">
        <v>121</v>
      </c>
      <c r="B24" s="47">
        <v>250</v>
      </c>
      <c r="C24" s="56">
        <v>1104.4000000000001</v>
      </c>
      <c r="D24" s="47">
        <v>1105.9000000000001</v>
      </c>
      <c r="E24" s="56" t="s">
        <v>126</v>
      </c>
      <c r="F24" s="56">
        <f t="shared" si="10"/>
        <v>100.13582035494386</v>
      </c>
      <c r="G24" s="67" t="s">
        <v>115</v>
      </c>
      <c r="H24" s="11"/>
      <c r="J24" s="58"/>
    </row>
    <row r="25" spans="1:10" s="70" customFormat="1" ht="224.4">
      <c r="A25" s="44" t="s">
        <v>120</v>
      </c>
      <c r="B25" s="47">
        <v>15150</v>
      </c>
      <c r="C25" s="56">
        <v>47177</v>
      </c>
      <c r="D25" s="47">
        <v>48815.9</v>
      </c>
      <c r="E25" s="56" t="s">
        <v>126</v>
      </c>
      <c r="F25" s="56">
        <f t="shared" si="10"/>
        <v>103.47393857176166</v>
      </c>
      <c r="G25" s="67" t="s">
        <v>139</v>
      </c>
      <c r="H25" s="11"/>
      <c r="J25" s="58"/>
    </row>
    <row r="26" spans="1:10" s="70" customFormat="1" ht="92.4">
      <c r="A26" s="44" t="s">
        <v>119</v>
      </c>
      <c r="B26" s="47">
        <v>3664.5</v>
      </c>
      <c r="C26" s="56">
        <v>6476.9</v>
      </c>
      <c r="D26" s="47">
        <v>6919.5</v>
      </c>
      <c r="E26" s="56" t="s">
        <v>126</v>
      </c>
      <c r="F26" s="56">
        <f t="shared" si="10"/>
        <v>106.83351603390511</v>
      </c>
      <c r="G26" s="87" t="s">
        <v>116</v>
      </c>
      <c r="H26" s="11"/>
      <c r="J26" s="58"/>
    </row>
    <row r="27" spans="1:10" s="70" customFormat="1" ht="26.4">
      <c r="A27" s="44" t="s">
        <v>124</v>
      </c>
      <c r="B27" s="72">
        <f>SUM(B28:B33)</f>
        <v>1696710.8</v>
      </c>
      <c r="C27" s="72">
        <f t="shared" ref="C27:D27" si="11">SUM(C28:C33)</f>
        <v>2595423.7000000002</v>
      </c>
      <c r="D27" s="72">
        <f t="shared" si="11"/>
        <v>2578204.7000000002</v>
      </c>
      <c r="E27" s="66">
        <f t="shared" ref="E27" si="12">SUM(D27/B27)*100</f>
        <v>151.95310243796411</v>
      </c>
      <c r="F27" s="66">
        <f t="shared" ref="F27" si="13">SUM(D27/C27)*100</f>
        <v>99.336563043637156</v>
      </c>
      <c r="G27" s="87"/>
      <c r="H27" s="11"/>
      <c r="J27" s="58"/>
    </row>
    <row r="28" spans="1:10" s="75" customFormat="1" ht="118.8">
      <c r="A28" s="81" t="s">
        <v>123</v>
      </c>
      <c r="B28" s="71">
        <v>153929.70000000001</v>
      </c>
      <c r="C28" s="71">
        <v>288072.3</v>
      </c>
      <c r="D28" s="71">
        <v>288072.3</v>
      </c>
      <c r="E28" s="74" t="s">
        <v>126</v>
      </c>
      <c r="F28" s="71">
        <f t="shared" ref="F28:F33" si="14">SUM(D28/C28)*100</f>
        <v>100</v>
      </c>
      <c r="G28" s="81" t="s">
        <v>127</v>
      </c>
      <c r="H28" s="61"/>
      <c r="J28" s="63"/>
    </row>
    <row r="29" spans="1:10" s="70" customFormat="1" ht="39.6">
      <c r="A29" s="65" t="s">
        <v>129</v>
      </c>
      <c r="B29" s="88">
        <v>439723.9</v>
      </c>
      <c r="C29" s="88">
        <v>991823.1</v>
      </c>
      <c r="D29" s="88">
        <v>979286.2</v>
      </c>
      <c r="E29" s="74" t="s">
        <v>126</v>
      </c>
      <c r="F29" s="74">
        <f>SUM(D29/C29)*100</f>
        <v>98.735974187332403</v>
      </c>
      <c r="G29" s="82" t="s">
        <v>133</v>
      </c>
      <c r="H29" s="11"/>
      <c r="J29" s="58"/>
    </row>
    <row r="30" spans="1:10" s="70" customFormat="1" ht="39.6">
      <c r="A30" s="65" t="s">
        <v>128</v>
      </c>
      <c r="B30" s="88">
        <v>1102846.5</v>
      </c>
      <c r="C30" s="88">
        <v>1233683.3</v>
      </c>
      <c r="D30" s="88">
        <v>1230455.3</v>
      </c>
      <c r="E30" s="74">
        <f t="shared" ref="E30" si="15">SUM(D30/B30)*100</f>
        <v>111.57085777576481</v>
      </c>
      <c r="F30" s="74">
        <f t="shared" si="14"/>
        <v>99.738344516781581</v>
      </c>
      <c r="G30" s="82" t="s">
        <v>134</v>
      </c>
      <c r="H30" s="11"/>
      <c r="J30" s="58"/>
    </row>
    <row r="31" spans="1:10" s="70" customFormat="1" ht="26.4">
      <c r="A31" s="65" t="s">
        <v>130</v>
      </c>
      <c r="B31" s="88">
        <v>210.7</v>
      </c>
      <c r="C31" s="88">
        <v>75637</v>
      </c>
      <c r="D31" s="88">
        <v>75633.2</v>
      </c>
      <c r="E31" s="74" t="s">
        <v>126</v>
      </c>
      <c r="F31" s="74">
        <f t="shared" si="14"/>
        <v>99.99497600380765</v>
      </c>
      <c r="G31" s="82" t="s">
        <v>135</v>
      </c>
      <c r="H31" s="11"/>
      <c r="J31" s="58"/>
    </row>
    <row r="32" spans="1:10" s="70" customFormat="1" ht="237.6">
      <c r="A32" s="65" t="s">
        <v>131</v>
      </c>
      <c r="B32" s="88">
        <v>0</v>
      </c>
      <c r="C32" s="88">
        <v>6380</v>
      </c>
      <c r="D32" s="88">
        <v>7380</v>
      </c>
      <c r="E32" s="74">
        <v>0</v>
      </c>
      <c r="F32" s="74">
        <f t="shared" si="14"/>
        <v>115.67398119122257</v>
      </c>
      <c r="G32" s="82" t="s">
        <v>136</v>
      </c>
      <c r="H32" s="11"/>
      <c r="J32" s="58"/>
    </row>
    <row r="33" spans="1:10" s="70" customFormat="1" ht="105.6">
      <c r="A33" s="65" t="s">
        <v>132</v>
      </c>
      <c r="B33" s="80">
        <v>0</v>
      </c>
      <c r="C33" s="80">
        <v>-172</v>
      </c>
      <c r="D33" s="80">
        <v>-2622.3</v>
      </c>
      <c r="E33" s="56">
        <v>0</v>
      </c>
      <c r="F33" s="56">
        <f t="shared" si="14"/>
        <v>1524.5930232558142</v>
      </c>
      <c r="G33" s="82" t="s">
        <v>137</v>
      </c>
      <c r="H33" s="11"/>
      <c r="J33" s="58"/>
    </row>
    <row r="34" spans="1:10" s="68" customFormat="1" ht="13.8">
      <c r="A34" s="1" t="s">
        <v>122</v>
      </c>
      <c r="B34" s="66">
        <f>SUM(B8+B27)</f>
        <v>2684245.2999999998</v>
      </c>
      <c r="C34" s="66">
        <f t="shared" ref="C34:D34" si="16">SUM(C8+C27)</f>
        <v>3663945.9</v>
      </c>
      <c r="D34" s="66">
        <f t="shared" si="16"/>
        <v>3692908.8</v>
      </c>
      <c r="E34" s="66">
        <f t="shared" ref="E34" si="17">SUM(D34/B34)*100</f>
        <v>137.57717299532945</v>
      </c>
      <c r="F34" s="66">
        <f t="shared" ref="F34" si="18">SUM(D34/C34)*100</f>
        <v>100.79048383329021</v>
      </c>
      <c r="G34" s="1"/>
      <c r="H34" s="11"/>
      <c r="J34" s="58"/>
    </row>
    <row r="35" spans="1:10" s="4" customFormat="1">
      <c r="A35" s="49" t="s">
        <v>106</v>
      </c>
      <c r="B35" s="2"/>
      <c r="C35" s="2"/>
      <c r="D35" s="2"/>
      <c r="E35" s="2"/>
      <c r="F35" s="2"/>
      <c r="G35" s="2"/>
      <c r="H35" s="12"/>
      <c r="J35" s="42"/>
    </row>
    <row r="36" spans="1:10" ht="27">
      <c r="A36" s="16" t="s">
        <v>1</v>
      </c>
      <c r="B36" s="17">
        <v>285618.5</v>
      </c>
      <c r="C36" s="17">
        <f>C37+C38+C39+C40+C41+C42+C43+C44</f>
        <v>290672.3</v>
      </c>
      <c r="D36" s="18">
        <v>289072.40000000002</v>
      </c>
      <c r="E36" s="19">
        <f>D36/B36*100</f>
        <v>101.20927040790426</v>
      </c>
      <c r="F36" s="20">
        <f>D36/C36*100</f>
        <v>99.449586355493807</v>
      </c>
      <c r="G36" s="21"/>
      <c r="H36" s="13"/>
      <c r="I36" s="10">
        <f>F36-F37-F38-F39-F40-F41-F42-F43-F44</f>
        <v>-565.758474635173</v>
      </c>
      <c r="J36" s="5">
        <v>290672328.10000002</v>
      </c>
    </row>
    <row r="37" spans="1:10" ht="194.4" customHeight="1">
      <c r="A37" s="22" t="s">
        <v>2</v>
      </c>
      <c r="B37" s="23">
        <v>4050</v>
      </c>
      <c r="C37" s="23">
        <v>4655</v>
      </c>
      <c r="D37" s="24">
        <v>4651.8999999999996</v>
      </c>
      <c r="E37" s="25">
        <f t="shared" ref="E37:E87" si="19">D37/B37*100</f>
        <v>114.86172839506172</v>
      </c>
      <c r="F37" s="26">
        <f t="shared" ref="F37:F87" si="20">D37/C37*100</f>
        <v>99.933404940923737</v>
      </c>
      <c r="G37" s="27" t="s">
        <v>77</v>
      </c>
      <c r="H37" s="12"/>
      <c r="J37" s="6">
        <v>4655000</v>
      </c>
    </row>
    <row r="38" spans="1:10" ht="66">
      <c r="A38" s="28" t="s">
        <v>3</v>
      </c>
      <c r="B38" s="23">
        <v>18225</v>
      </c>
      <c r="C38" s="23">
        <v>16188.6</v>
      </c>
      <c r="D38" s="24">
        <v>16121.1</v>
      </c>
      <c r="E38" s="25">
        <f t="shared" si="19"/>
        <v>88.455967078189303</v>
      </c>
      <c r="F38" s="26">
        <f t="shared" si="20"/>
        <v>99.583039916978606</v>
      </c>
      <c r="G38" s="29" t="s">
        <v>63</v>
      </c>
      <c r="H38" s="14"/>
      <c r="J38" s="6">
        <v>16188574.630000001</v>
      </c>
    </row>
    <row r="39" spans="1:10" ht="79.8">
      <c r="A39" s="30" t="s">
        <v>4</v>
      </c>
      <c r="B39" s="23">
        <v>96470</v>
      </c>
      <c r="C39" s="23">
        <v>103160.8</v>
      </c>
      <c r="D39" s="24">
        <v>102962.9</v>
      </c>
      <c r="E39" s="25">
        <f t="shared" si="19"/>
        <v>106.73048616150098</v>
      </c>
      <c r="F39" s="26">
        <f t="shared" si="20"/>
        <v>99.808163566005675</v>
      </c>
      <c r="G39" s="29" t="s">
        <v>78</v>
      </c>
      <c r="H39" s="14"/>
      <c r="J39" s="6">
        <v>103160841.13</v>
      </c>
    </row>
    <row r="40" spans="1:10" ht="66.599999999999994">
      <c r="A40" s="28" t="s">
        <v>5</v>
      </c>
      <c r="B40" s="23">
        <v>233.6</v>
      </c>
      <c r="C40" s="23">
        <v>233.6</v>
      </c>
      <c r="D40" s="24">
        <v>154.4</v>
      </c>
      <c r="E40" s="25">
        <f t="shared" si="19"/>
        <v>66.095890410958916</v>
      </c>
      <c r="F40" s="26">
        <f t="shared" si="20"/>
        <v>66.095890410958916</v>
      </c>
      <c r="G40" s="31" t="s">
        <v>61</v>
      </c>
      <c r="H40" s="12"/>
      <c r="J40" s="6">
        <v>233600</v>
      </c>
    </row>
    <row r="41" spans="1:10" ht="53.4">
      <c r="A41" s="30" t="s">
        <v>6</v>
      </c>
      <c r="B41" s="23">
        <v>36040</v>
      </c>
      <c r="C41" s="23">
        <v>38625.4</v>
      </c>
      <c r="D41" s="24">
        <v>38619.599999999999</v>
      </c>
      <c r="E41" s="25">
        <f t="shared" si="19"/>
        <v>107.157602663707</v>
      </c>
      <c r="F41" s="26">
        <f t="shared" si="20"/>
        <v>99.984983974275991</v>
      </c>
      <c r="G41" s="27" t="s">
        <v>82</v>
      </c>
      <c r="H41" s="12"/>
      <c r="J41" s="6">
        <v>38625363.840000004</v>
      </c>
    </row>
    <row r="42" spans="1:10" ht="27">
      <c r="A42" s="30" t="s">
        <v>52</v>
      </c>
      <c r="B42" s="23">
        <v>2000</v>
      </c>
      <c r="C42" s="23">
        <v>2000</v>
      </c>
      <c r="D42" s="24">
        <v>2000</v>
      </c>
      <c r="E42" s="25">
        <f t="shared" si="19"/>
        <v>100</v>
      </c>
      <c r="F42" s="26">
        <f t="shared" si="20"/>
        <v>100</v>
      </c>
      <c r="G42" s="32"/>
      <c r="H42" s="12"/>
      <c r="J42" s="6">
        <v>2000000</v>
      </c>
    </row>
    <row r="43" spans="1:10" ht="95.4" customHeight="1">
      <c r="A43" s="28" t="s">
        <v>7</v>
      </c>
      <c r="B43" s="23">
        <v>1000</v>
      </c>
      <c r="C43" s="23">
        <v>1000</v>
      </c>
      <c r="D43" s="24">
        <v>0</v>
      </c>
      <c r="E43" s="25">
        <f t="shared" si="19"/>
        <v>0</v>
      </c>
      <c r="F43" s="26">
        <f t="shared" si="20"/>
        <v>0</v>
      </c>
      <c r="G43" s="27" t="s">
        <v>60</v>
      </c>
      <c r="H43" s="12"/>
      <c r="J43" s="6">
        <v>1000000</v>
      </c>
    </row>
    <row r="44" spans="1:10" ht="39.6">
      <c r="A44" s="28" t="s">
        <v>8</v>
      </c>
      <c r="B44" s="23">
        <v>127599.9</v>
      </c>
      <c r="C44" s="23">
        <v>124808.9</v>
      </c>
      <c r="D44" s="24">
        <v>124562.5</v>
      </c>
      <c r="E44" s="25">
        <f t="shared" si="19"/>
        <v>97.619590610964437</v>
      </c>
      <c r="F44" s="26">
        <f t="shared" si="20"/>
        <v>99.802578181523913</v>
      </c>
      <c r="G44" s="27" t="s">
        <v>79</v>
      </c>
      <c r="H44" s="12"/>
      <c r="J44" s="6">
        <v>124808948.5</v>
      </c>
    </row>
    <row r="45" spans="1:10">
      <c r="A45" s="16" t="s">
        <v>9</v>
      </c>
      <c r="B45" s="17">
        <v>3200</v>
      </c>
      <c r="C45" s="17">
        <f>C46</f>
        <v>6278.1</v>
      </c>
      <c r="D45" s="33">
        <v>6278.1</v>
      </c>
      <c r="E45" s="19">
        <f t="shared" si="19"/>
        <v>196.19062500000001</v>
      </c>
      <c r="F45" s="20">
        <f t="shared" si="20"/>
        <v>100</v>
      </c>
      <c r="G45" s="34"/>
      <c r="H45" s="11"/>
      <c r="I45" s="10">
        <f>F45-F46</f>
        <v>0</v>
      </c>
      <c r="J45" s="5">
        <v>6278102.0599999996</v>
      </c>
    </row>
    <row r="46" spans="1:10" ht="53.4" customHeight="1">
      <c r="A46" s="35" t="s">
        <v>10</v>
      </c>
      <c r="B46" s="23">
        <v>3200</v>
      </c>
      <c r="C46" s="23">
        <v>6278.1</v>
      </c>
      <c r="D46" s="24">
        <v>6278.1</v>
      </c>
      <c r="E46" s="25">
        <f t="shared" si="19"/>
        <v>196.19062500000001</v>
      </c>
      <c r="F46" s="26">
        <f t="shared" si="20"/>
        <v>100</v>
      </c>
      <c r="G46" s="27" t="s">
        <v>81</v>
      </c>
      <c r="H46" s="12"/>
      <c r="J46" s="7">
        <v>6278102.0599999996</v>
      </c>
    </row>
    <row r="47" spans="1:10" ht="27">
      <c r="A47" s="16" t="s">
        <v>11</v>
      </c>
      <c r="B47" s="17">
        <v>5539.4</v>
      </c>
      <c r="C47" s="17">
        <f>C48+C49+C50</f>
        <v>6444.2999999999993</v>
      </c>
      <c r="D47" s="33">
        <v>6444.2</v>
      </c>
      <c r="E47" s="19">
        <f t="shared" si="19"/>
        <v>116.3338989782287</v>
      </c>
      <c r="F47" s="20">
        <f t="shared" si="20"/>
        <v>99.998448241081277</v>
      </c>
      <c r="G47" s="34"/>
      <c r="H47" s="11"/>
      <c r="I47" s="10">
        <f>F47-F48-F49-F50</f>
        <v>-199.99638620284662</v>
      </c>
      <c r="J47" s="5">
        <v>6444300</v>
      </c>
    </row>
    <row r="48" spans="1:10" ht="55.2" customHeight="1">
      <c r="A48" s="22" t="s">
        <v>12</v>
      </c>
      <c r="B48" s="23">
        <v>4361.6000000000004</v>
      </c>
      <c r="C48" s="23">
        <v>4448.3999999999996</v>
      </c>
      <c r="D48" s="24">
        <v>4448.3999999999996</v>
      </c>
      <c r="E48" s="25">
        <f t="shared" si="19"/>
        <v>101.99009537784298</v>
      </c>
      <c r="F48" s="26">
        <f t="shared" si="20"/>
        <v>100</v>
      </c>
      <c r="G48" s="27" t="s">
        <v>71</v>
      </c>
      <c r="H48" s="12"/>
      <c r="J48" s="7">
        <v>4448400</v>
      </c>
    </row>
    <row r="49" spans="1:10" ht="53.4">
      <c r="A49" s="30" t="s">
        <v>13</v>
      </c>
      <c r="B49" s="23">
        <v>60</v>
      </c>
      <c r="C49" s="23">
        <v>60</v>
      </c>
      <c r="D49" s="24">
        <v>60</v>
      </c>
      <c r="E49" s="25">
        <f t="shared" si="19"/>
        <v>100</v>
      </c>
      <c r="F49" s="26">
        <f t="shared" si="20"/>
        <v>100</v>
      </c>
      <c r="G49" s="32"/>
      <c r="H49" s="12"/>
      <c r="J49" s="6">
        <v>60000</v>
      </c>
    </row>
    <row r="50" spans="1:10" ht="52.8">
      <c r="A50" s="30" t="s">
        <v>14</v>
      </c>
      <c r="B50" s="23">
        <v>1117.8</v>
      </c>
      <c r="C50" s="23">
        <v>1935.9</v>
      </c>
      <c r="D50" s="24">
        <v>1935.8</v>
      </c>
      <c r="E50" s="25">
        <f t="shared" si="19"/>
        <v>173.17945965288962</v>
      </c>
      <c r="F50" s="26">
        <f t="shared" si="20"/>
        <v>99.994834443927886</v>
      </c>
      <c r="G50" s="27" t="s">
        <v>74</v>
      </c>
      <c r="H50" s="12"/>
      <c r="J50" s="6">
        <v>1935900</v>
      </c>
    </row>
    <row r="51" spans="1:10">
      <c r="A51" s="16" t="s">
        <v>15</v>
      </c>
      <c r="B51" s="17">
        <v>298743.59999999998</v>
      </c>
      <c r="C51" s="17">
        <f>C52+C53+C54+C55+C56+C57+C58</f>
        <v>600409.09999999986</v>
      </c>
      <c r="D51" s="33">
        <v>598353</v>
      </c>
      <c r="E51" s="19">
        <f t="shared" si="19"/>
        <v>200.28981373994287</v>
      </c>
      <c r="F51" s="20">
        <f t="shared" si="20"/>
        <v>99.657550160382328</v>
      </c>
      <c r="G51" s="34"/>
      <c r="H51" s="11"/>
      <c r="I51" s="10">
        <f>F51-F52-F53-F54-F56-F55-F57-F58</f>
        <v>-594.16871257922651</v>
      </c>
      <c r="J51" s="5">
        <v>600409124.46999991</v>
      </c>
    </row>
    <row r="52" spans="1:10" ht="52.8">
      <c r="A52" s="28" t="s">
        <v>16</v>
      </c>
      <c r="B52" s="23">
        <v>2027.4</v>
      </c>
      <c r="C52" s="23">
        <v>2178.3000000000002</v>
      </c>
      <c r="D52" s="24">
        <v>2178.3000000000002</v>
      </c>
      <c r="E52" s="25">
        <f t="shared" si="19"/>
        <v>107.44303048239125</v>
      </c>
      <c r="F52" s="26">
        <f t="shared" si="20"/>
        <v>100</v>
      </c>
      <c r="G52" s="27" t="s">
        <v>80</v>
      </c>
      <c r="H52" s="12"/>
      <c r="J52" s="7">
        <v>2178303.2999999998</v>
      </c>
    </row>
    <row r="53" spans="1:10" ht="39.6">
      <c r="A53" s="28" t="s">
        <v>17</v>
      </c>
      <c r="B53" s="23">
        <v>84347</v>
      </c>
      <c r="C53" s="23">
        <v>229174.7</v>
      </c>
      <c r="D53" s="24">
        <v>229172.7</v>
      </c>
      <c r="E53" s="25">
        <f t="shared" si="19"/>
        <v>271.70225378495979</v>
      </c>
      <c r="F53" s="26">
        <f t="shared" si="20"/>
        <v>99.999127303319256</v>
      </c>
      <c r="G53" s="27" t="s">
        <v>68</v>
      </c>
      <c r="H53" s="12"/>
      <c r="J53" s="6">
        <v>229174700</v>
      </c>
    </row>
    <row r="54" spans="1:10" ht="39.6">
      <c r="A54" s="22" t="s">
        <v>18</v>
      </c>
      <c r="B54" s="23">
        <v>27500</v>
      </c>
      <c r="C54" s="23">
        <v>27418.799999999999</v>
      </c>
      <c r="D54" s="24">
        <v>27416.1</v>
      </c>
      <c r="E54" s="25">
        <f t="shared" si="19"/>
        <v>99.694909090909093</v>
      </c>
      <c r="F54" s="26">
        <f t="shared" si="20"/>
        <v>99.990152741914301</v>
      </c>
      <c r="G54" s="27" t="s">
        <v>79</v>
      </c>
      <c r="H54" s="12"/>
      <c r="J54" s="6">
        <v>27418813</v>
      </c>
    </row>
    <row r="55" spans="1:10" ht="28.95" customHeight="1">
      <c r="A55" s="28" t="s">
        <v>19</v>
      </c>
      <c r="B55" s="23">
        <v>15000</v>
      </c>
      <c r="C55" s="23">
        <v>17600</v>
      </c>
      <c r="D55" s="24">
        <v>17600</v>
      </c>
      <c r="E55" s="25">
        <f t="shared" si="19"/>
        <v>117.33333333333333</v>
      </c>
      <c r="F55" s="26">
        <f t="shared" si="20"/>
        <v>100</v>
      </c>
      <c r="G55" s="27" t="s">
        <v>75</v>
      </c>
      <c r="H55" s="12"/>
      <c r="J55" s="6">
        <v>17600000</v>
      </c>
    </row>
    <row r="56" spans="1:10" ht="95.4" customHeight="1">
      <c r="A56" s="28" t="s">
        <v>20</v>
      </c>
      <c r="B56" s="23">
        <v>135313.79999999999</v>
      </c>
      <c r="C56" s="23">
        <v>274320.40000000002</v>
      </c>
      <c r="D56" s="24">
        <v>274318.5</v>
      </c>
      <c r="E56" s="25">
        <f t="shared" si="19"/>
        <v>202.72765970654879</v>
      </c>
      <c r="F56" s="26">
        <f t="shared" si="20"/>
        <v>99.999307379254319</v>
      </c>
      <c r="G56" s="27" t="s">
        <v>73</v>
      </c>
      <c r="H56" s="12"/>
      <c r="J56" s="6">
        <v>274320410.24000001</v>
      </c>
    </row>
    <row r="57" spans="1:10" ht="39.6">
      <c r="A57" s="28" t="s">
        <v>21</v>
      </c>
      <c r="B57" s="23">
        <v>16068.8</v>
      </c>
      <c r="C57" s="23">
        <v>14346.7</v>
      </c>
      <c r="D57" s="24">
        <v>14257.9</v>
      </c>
      <c r="E57" s="25">
        <f t="shared" si="19"/>
        <v>88.73033456138603</v>
      </c>
      <c r="F57" s="26">
        <f t="shared" si="20"/>
        <v>99.381042330291976</v>
      </c>
      <c r="G57" s="27" t="s">
        <v>79</v>
      </c>
      <c r="H57" s="12"/>
      <c r="J57" s="6">
        <v>14346717.130000001</v>
      </c>
    </row>
    <row r="58" spans="1:10" ht="93">
      <c r="A58" s="28" t="s">
        <v>22</v>
      </c>
      <c r="B58" s="23">
        <v>18486.599999999999</v>
      </c>
      <c r="C58" s="23">
        <v>35370.199999999997</v>
      </c>
      <c r="D58" s="24">
        <v>33409.5</v>
      </c>
      <c r="E58" s="25">
        <f t="shared" si="19"/>
        <v>180.72279380740645</v>
      </c>
      <c r="F58" s="26">
        <f t="shared" si="20"/>
        <v>94.456632984829042</v>
      </c>
      <c r="G58" s="31" t="s">
        <v>72</v>
      </c>
      <c r="H58" s="12"/>
      <c r="J58" s="6">
        <v>35370180.799999997</v>
      </c>
    </row>
    <row r="59" spans="1:10" ht="27">
      <c r="A59" s="16" t="s">
        <v>23</v>
      </c>
      <c r="B59" s="17">
        <v>241182</v>
      </c>
      <c r="C59" s="17">
        <f>C60+C61+C62+C63</f>
        <v>821365.1</v>
      </c>
      <c r="D59" s="33">
        <v>808809.49999999988</v>
      </c>
      <c r="E59" s="19">
        <f t="shared" si="19"/>
        <v>335.35234801933808</v>
      </c>
      <c r="F59" s="20">
        <f t="shared" si="20"/>
        <v>98.47137405765109</v>
      </c>
      <c r="G59" s="34"/>
      <c r="H59" s="11"/>
      <c r="I59" s="10">
        <f>F59-F60-F61-F62-F63</f>
        <v>-298.4880693431586</v>
      </c>
      <c r="J59" s="5">
        <v>821365144.09000015</v>
      </c>
    </row>
    <row r="60" spans="1:10" ht="110.4" customHeight="1">
      <c r="A60" s="28" t="s">
        <v>24</v>
      </c>
      <c r="B60" s="23">
        <v>30143.4</v>
      </c>
      <c r="C60" s="23">
        <v>422732.5</v>
      </c>
      <c r="D60" s="24">
        <v>410407.3</v>
      </c>
      <c r="E60" s="25">
        <f t="shared" si="19"/>
        <v>1361.5162854886973</v>
      </c>
      <c r="F60" s="26">
        <f t="shared" si="20"/>
        <v>97.084397343473711</v>
      </c>
      <c r="G60" s="27" t="s">
        <v>70</v>
      </c>
      <c r="H60" s="12"/>
      <c r="J60" s="7">
        <v>422732553.41000003</v>
      </c>
    </row>
    <row r="61" spans="1:10" ht="153.75" customHeight="1">
      <c r="A61" s="28" t="s">
        <v>25</v>
      </c>
      <c r="B61" s="23">
        <v>87665.2</v>
      </c>
      <c r="C61" s="23">
        <v>267454.2</v>
      </c>
      <c r="D61" s="24">
        <v>267275.40000000002</v>
      </c>
      <c r="E61" s="25">
        <f t="shared" si="19"/>
        <v>304.88198281644259</v>
      </c>
      <c r="F61" s="26">
        <f t="shared" si="20"/>
        <v>99.933147432345422</v>
      </c>
      <c r="G61" s="27" t="s">
        <v>69</v>
      </c>
      <c r="H61" s="12"/>
      <c r="J61" s="6">
        <v>267454204.66999999</v>
      </c>
    </row>
    <row r="62" spans="1:10" ht="92.4">
      <c r="A62" s="28" t="s">
        <v>26</v>
      </c>
      <c r="B62" s="23">
        <v>90397</v>
      </c>
      <c r="C62" s="23">
        <v>91242.6</v>
      </c>
      <c r="D62" s="24">
        <v>91192.1</v>
      </c>
      <c r="E62" s="25">
        <f t="shared" si="19"/>
        <v>100.87956458732039</v>
      </c>
      <c r="F62" s="26">
        <f t="shared" si="20"/>
        <v>99.944653045836034</v>
      </c>
      <c r="G62" s="27" t="s">
        <v>67</v>
      </c>
      <c r="H62" s="12"/>
      <c r="J62" s="6">
        <v>91242560.310000002</v>
      </c>
    </row>
    <row r="63" spans="1:10" ht="39.6">
      <c r="A63" s="30" t="s">
        <v>27</v>
      </c>
      <c r="B63" s="23">
        <v>32976.400000000001</v>
      </c>
      <c r="C63" s="23">
        <v>39935.800000000003</v>
      </c>
      <c r="D63" s="24">
        <v>39934.699999999997</v>
      </c>
      <c r="E63" s="25">
        <f t="shared" si="19"/>
        <v>121.10084787908929</v>
      </c>
      <c r="F63" s="26">
        <f t="shared" si="20"/>
        <v>99.997245579154523</v>
      </c>
      <c r="G63" s="27" t="s">
        <v>82</v>
      </c>
      <c r="H63" s="12"/>
      <c r="J63" s="6">
        <v>39935825.700000003</v>
      </c>
    </row>
    <row r="64" spans="1:10">
      <c r="A64" s="40" t="s">
        <v>28</v>
      </c>
      <c r="B64" s="17">
        <v>200</v>
      </c>
      <c r="C64" s="17">
        <f>C65+C66</f>
        <v>560</v>
      </c>
      <c r="D64" s="33">
        <v>560</v>
      </c>
      <c r="E64" s="19">
        <f t="shared" si="19"/>
        <v>280</v>
      </c>
      <c r="F64" s="20">
        <f t="shared" si="20"/>
        <v>100</v>
      </c>
      <c r="G64" s="34"/>
      <c r="H64" s="11"/>
      <c r="I64" s="10">
        <f>F64-F65-F66</f>
        <v>-100</v>
      </c>
      <c r="J64" s="5">
        <v>559985</v>
      </c>
    </row>
    <row r="65" spans="1:10" ht="27">
      <c r="A65" s="30" t="s">
        <v>29</v>
      </c>
      <c r="B65" s="23">
        <v>200</v>
      </c>
      <c r="C65" s="23">
        <v>524</v>
      </c>
      <c r="D65" s="24">
        <v>524</v>
      </c>
      <c r="E65" s="25">
        <f t="shared" si="19"/>
        <v>262</v>
      </c>
      <c r="F65" s="26">
        <f t="shared" si="20"/>
        <v>100</v>
      </c>
      <c r="G65" s="105" t="s">
        <v>57</v>
      </c>
      <c r="H65" s="12"/>
      <c r="J65" s="7">
        <v>523985</v>
      </c>
    </row>
    <row r="66" spans="1:10" ht="26.4">
      <c r="A66" s="22" t="s">
        <v>53</v>
      </c>
      <c r="B66" s="23">
        <v>0</v>
      </c>
      <c r="C66" s="23">
        <v>36</v>
      </c>
      <c r="D66" s="24">
        <v>36</v>
      </c>
      <c r="E66" s="25">
        <v>0</v>
      </c>
      <c r="F66" s="26">
        <f t="shared" si="20"/>
        <v>100</v>
      </c>
      <c r="G66" s="106"/>
      <c r="H66" s="12"/>
      <c r="J66" s="6">
        <v>36000</v>
      </c>
    </row>
    <row r="67" spans="1:10">
      <c r="A67" s="16" t="s">
        <v>30</v>
      </c>
      <c r="B67" s="17">
        <v>1383044</v>
      </c>
      <c r="C67" s="17">
        <f>C68+C69+C70+C71</f>
        <v>1405609.7999999998</v>
      </c>
      <c r="D67" s="33">
        <v>1401959.2</v>
      </c>
      <c r="E67" s="19">
        <f t="shared" si="19"/>
        <v>101.36764990846278</v>
      </c>
      <c r="F67" s="20">
        <f t="shared" si="20"/>
        <v>99.740283540994099</v>
      </c>
      <c r="G67" s="34"/>
      <c r="H67" s="11"/>
      <c r="I67" s="10">
        <f>F67-F68-F69-F70-F71</f>
        <v>-299.88347245410677</v>
      </c>
      <c r="J67" s="5">
        <v>1405609768.27</v>
      </c>
    </row>
    <row r="68" spans="1:10" ht="79.2">
      <c r="A68" s="22" t="s">
        <v>31</v>
      </c>
      <c r="B68" s="23">
        <v>267725.3</v>
      </c>
      <c r="C68" s="23">
        <v>277783.2</v>
      </c>
      <c r="D68" s="36">
        <v>277783.09999999998</v>
      </c>
      <c r="E68" s="25">
        <f t="shared" si="19"/>
        <v>103.7567611279173</v>
      </c>
      <c r="F68" s="26">
        <f t="shared" si="20"/>
        <v>99.99996400070269</v>
      </c>
      <c r="G68" s="29" t="s">
        <v>65</v>
      </c>
      <c r="H68" s="14"/>
      <c r="J68" s="7">
        <v>277783214.06999999</v>
      </c>
    </row>
    <row r="69" spans="1:10">
      <c r="A69" s="30" t="s">
        <v>32</v>
      </c>
      <c r="B69" s="23">
        <v>987056.4</v>
      </c>
      <c r="C69" s="23">
        <v>982985.8</v>
      </c>
      <c r="D69" s="24">
        <v>979338.5</v>
      </c>
      <c r="E69" s="25">
        <f t="shared" si="19"/>
        <v>99.21808926014765</v>
      </c>
      <c r="F69" s="26">
        <f t="shared" si="20"/>
        <v>99.628957000192671</v>
      </c>
      <c r="G69" s="32"/>
      <c r="H69" s="12"/>
      <c r="J69" s="6">
        <v>982985789.63</v>
      </c>
    </row>
    <row r="70" spans="1:10" ht="66">
      <c r="A70" s="22" t="s">
        <v>33</v>
      </c>
      <c r="B70" s="23">
        <v>53407.1</v>
      </c>
      <c r="C70" s="23">
        <v>61955.4</v>
      </c>
      <c r="D70" s="24">
        <v>61952.2</v>
      </c>
      <c r="E70" s="25">
        <f t="shared" si="19"/>
        <v>115.99993259323197</v>
      </c>
      <c r="F70" s="26">
        <f t="shared" si="20"/>
        <v>99.994834994205505</v>
      </c>
      <c r="G70" s="27" t="s">
        <v>64</v>
      </c>
      <c r="H70" s="12"/>
      <c r="J70" s="6">
        <v>61955362.700000003</v>
      </c>
    </row>
    <row r="71" spans="1:10" ht="27">
      <c r="A71" s="30" t="s">
        <v>34</v>
      </c>
      <c r="B71" s="23">
        <v>74855.199999999997</v>
      </c>
      <c r="C71" s="23">
        <v>82885.399999999994</v>
      </c>
      <c r="D71" s="24">
        <v>82885.399999999994</v>
      </c>
      <c r="E71" s="25">
        <f t="shared" si="19"/>
        <v>110.72764483963707</v>
      </c>
      <c r="F71" s="26">
        <f t="shared" si="20"/>
        <v>100</v>
      </c>
      <c r="G71" s="37"/>
      <c r="H71" s="14"/>
      <c r="J71" s="6">
        <v>82885401.870000005</v>
      </c>
    </row>
    <row r="72" spans="1:10">
      <c r="A72" s="40" t="s">
        <v>35</v>
      </c>
      <c r="B72" s="17">
        <v>126619.6</v>
      </c>
      <c r="C72" s="17">
        <f>C73+C74</f>
        <v>127210.1</v>
      </c>
      <c r="D72" s="33">
        <v>127210.1</v>
      </c>
      <c r="E72" s="19">
        <f t="shared" si="19"/>
        <v>100.46635749915495</v>
      </c>
      <c r="F72" s="20">
        <f t="shared" si="20"/>
        <v>100</v>
      </c>
      <c r="G72" s="34"/>
      <c r="H72" s="11"/>
      <c r="I72" s="10">
        <f>F72-F73-F74</f>
        <v>-100</v>
      </c>
      <c r="J72" s="5">
        <v>127210100</v>
      </c>
    </row>
    <row r="73" spans="1:10">
      <c r="A73" s="30" t="s">
        <v>36</v>
      </c>
      <c r="B73" s="23">
        <v>119845.6</v>
      </c>
      <c r="C73" s="23">
        <v>119536.1</v>
      </c>
      <c r="D73" s="24">
        <v>119536.1</v>
      </c>
      <c r="E73" s="25">
        <f t="shared" si="19"/>
        <v>99.741751053021559</v>
      </c>
      <c r="F73" s="26">
        <f t="shared" si="20"/>
        <v>100</v>
      </c>
      <c r="G73" s="32"/>
      <c r="H73" s="12"/>
      <c r="J73" s="7">
        <v>119536100</v>
      </c>
    </row>
    <row r="74" spans="1:10" ht="39.6">
      <c r="A74" s="28" t="s">
        <v>37</v>
      </c>
      <c r="B74" s="23">
        <v>6774</v>
      </c>
      <c r="C74" s="23">
        <v>7674</v>
      </c>
      <c r="D74" s="24">
        <v>7674</v>
      </c>
      <c r="E74" s="25">
        <f t="shared" si="19"/>
        <v>113.28609388839681</v>
      </c>
      <c r="F74" s="26">
        <f t="shared" si="20"/>
        <v>100</v>
      </c>
      <c r="G74" s="27" t="s">
        <v>82</v>
      </c>
      <c r="H74" s="12"/>
      <c r="J74" s="6">
        <v>7674000</v>
      </c>
    </row>
    <row r="75" spans="1:10">
      <c r="A75" s="16" t="s">
        <v>38</v>
      </c>
      <c r="B75" s="17">
        <v>117903.5</v>
      </c>
      <c r="C75" s="17">
        <f>C76+C77+C78+C79</f>
        <v>103315.3</v>
      </c>
      <c r="D75" s="33">
        <v>101496.99999999999</v>
      </c>
      <c r="E75" s="19">
        <f t="shared" si="19"/>
        <v>86.084806642720508</v>
      </c>
      <c r="F75" s="20">
        <f t="shared" si="20"/>
        <v>98.240047698646748</v>
      </c>
      <c r="G75" s="34"/>
      <c r="H75" s="11"/>
      <c r="I75" s="10">
        <f>F75-F76-F77-F78-F79</f>
        <v>-294.52890094990653</v>
      </c>
      <c r="J75" s="5">
        <v>103315285.5</v>
      </c>
    </row>
    <row r="76" spans="1:10">
      <c r="A76" s="30" t="s">
        <v>39</v>
      </c>
      <c r="B76" s="23">
        <v>4480</v>
      </c>
      <c r="C76" s="23">
        <v>6813.8</v>
      </c>
      <c r="D76" s="24">
        <v>6813.8</v>
      </c>
      <c r="E76" s="25">
        <f t="shared" si="19"/>
        <v>152.09375</v>
      </c>
      <c r="F76" s="26">
        <f t="shared" si="20"/>
        <v>100</v>
      </c>
      <c r="G76" s="32"/>
      <c r="H76" s="12"/>
      <c r="J76" s="7">
        <v>6813783.8899999997</v>
      </c>
    </row>
    <row r="77" spans="1:10" ht="27">
      <c r="A77" s="30" t="s">
        <v>40</v>
      </c>
      <c r="B77" s="23">
        <v>18634</v>
      </c>
      <c r="C77" s="23">
        <v>19371.099999999999</v>
      </c>
      <c r="D77" s="24">
        <v>19343.3</v>
      </c>
      <c r="E77" s="25">
        <f t="shared" si="19"/>
        <v>103.80648277342492</v>
      </c>
      <c r="F77" s="26">
        <f t="shared" si="20"/>
        <v>99.856487241302773</v>
      </c>
      <c r="G77" s="32"/>
      <c r="H77" s="12"/>
      <c r="J77" s="6">
        <v>19371100.390000001</v>
      </c>
    </row>
    <row r="78" spans="1:10" ht="145.19999999999999">
      <c r="A78" s="28" t="s">
        <v>41</v>
      </c>
      <c r="B78" s="23">
        <v>82792</v>
      </c>
      <c r="C78" s="23">
        <v>65361.599999999999</v>
      </c>
      <c r="D78" s="24">
        <v>64195.199999999997</v>
      </c>
      <c r="E78" s="25">
        <f t="shared" si="19"/>
        <v>77.537926369697558</v>
      </c>
      <c r="F78" s="26">
        <f t="shared" si="20"/>
        <v>98.215465961665558</v>
      </c>
      <c r="G78" s="27" t="s">
        <v>66</v>
      </c>
      <c r="H78" s="12"/>
      <c r="J78" s="6">
        <v>65361601.219999999</v>
      </c>
    </row>
    <row r="79" spans="1:10" ht="92.4">
      <c r="A79" s="28" t="s">
        <v>42</v>
      </c>
      <c r="B79" s="23">
        <v>11997.5</v>
      </c>
      <c r="C79" s="23">
        <v>11768.8</v>
      </c>
      <c r="D79" s="24">
        <v>11144.7</v>
      </c>
      <c r="E79" s="25">
        <f t="shared" si="19"/>
        <v>92.891852469264435</v>
      </c>
      <c r="F79" s="26">
        <f t="shared" si="20"/>
        <v>94.696995445584946</v>
      </c>
      <c r="G79" s="27" t="s">
        <v>62</v>
      </c>
      <c r="H79" s="12"/>
      <c r="J79" s="6">
        <v>11768800</v>
      </c>
    </row>
    <row r="80" spans="1:10">
      <c r="A80" s="16" t="s">
        <v>43</v>
      </c>
      <c r="B80" s="17">
        <v>253082</v>
      </c>
      <c r="C80" s="17">
        <f>C81+C82</f>
        <v>253412.30000000002</v>
      </c>
      <c r="D80" s="33">
        <v>253412.30000000002</v>
      </c>
      <c r="E80" s="19">
        <f t="shared" si="19"/>
        <v>100.13051105965656</v>
      </c>
      <c r="F80" s="20">
        <f t="shared" si="20"/>
        <v>100</v>
      </c>
      <c r="G80" s="34"/>
      <c r="H80" s="11"/>
      <c r="I80" s="10">
        <f>F80-F81-F82</f>
        <v>-100</v>
      </c>
      <c r="J80" s="5">
        <v>253412286</v>
      </c>
    </row>
    <row r="81" spans="1:10">
      <c r="A81" s="30" t="s">
        <v>44</v>
      </c>
      <c r="B81" s="23">
        <v>25930</v>
      </c>
      <c r="C81" s="23">
        <v>26210.1</v>
      </c>
      <c r="D81" s="24">
        <v>26210.1</v>
      </c>
      <c r="E81" s="25">
        <f t="shared" si="19"/>
        <v>101.08021596606247</v>
      </c>
      <c r="F81" s="26">
        <f t="shared" si="20"/>
        <v>100</v>
      </c>
      <c r="G81" s="32"/>
      <c r="H81" s="12"/>
      <c r="J81" s="7">
        <v>26210086</v>
      </c>
    </row>
    <row r="82" spans="1:10" ht="79.2">
      <c r="A82" s="28" t="s">
        <v>45</v>
      </c>
      <c r="B82" s="23">
        <v>227152</v>
      </c>
      <c r="C82" s="23">
        <v>227202.2</v>
      </c>
      <c r="D82" s="24">
        <v>227202.2</v>
      </c>
      <c r="E82" s="25">
        <f t="shared" si="19"/>
        <v>100.02209973938156</v>
      </c>
      <c r="F82" s="26">
        <f t="shared" si="20"/>
        <v>100</v>
      </c>
      <c r="G82" s="38" t="s">
        <v>76</v>
      </c>
      <c r="H82" s="12"/>
      <c r="J82" s="6">
        <v>227202200</v>
      </c>
    </row>
    <row r="83" spans="1:10" ht="27">
      <c r="A83" s="16" t="s">
        <v>46</v>
      </c>
      <c r="B83" s="17">
        <v>19173</v>
      </c>
      <c r="C83" s="17">
        <f>C84</f>
        <v>21573</v>
      </c>
      <c r="D83" s="33">
        <v>21573</v>
      </c>
      <c r="E83" s="19">
        <f t="shared" si="19"/>
        <v>112.51760287904867</v>
      </c>
      <c r="F83" s="20">
        <f t="shared" si="20"/>
        <v>100</v>
      </c>
      <c r="G83" s="34"/>
      <c r="H83" s="11"/>
      <c r="I83" s="10">
        <f>F83-F84</f>
        <v>0</v>
      </c>
      <c r="J83" s="5">
        <v>21572980.539999999</v>
      </c>
    </row>
    <row r="84" spans="1:10" ht="79.2">
      <c r="A84" s="28" t="s">
        <v>47</v>
      </c>
      <c r="B84" s="23">
        <v>19173</v>
      </c>
      <c r="C84" s="23">
        <v>21573</v>
      </c>
      <c r="D84" s="24">
        <v>21573</v>
      </c>
      <c r="E84" s="25">
        <f t="shared" si="19"/>
        <v>112.51760287904867</v>
      </c>
      <c r="F84" s="26">
        <f t="shared" si="20"/>
        <v>100</v>
      </c>
      <c r="G84" s="27" t="s">
        <v>59</v>
      </c>
      <c r="H84" s="12"/>
      <c r="J84" s="7">
        <v>21572980.539999999</v>
      </c>
    </row>
    <row r="85" spans="1:10" ht="40.200000000000003">
      <c r="A85" s="16" t="s">
        <v>48</v>
      </c>
      <c r="B85" s="17">
        <v>28500</v>
      </c>
      <c r="C85" s="17">
        <f>C86</f>
        <v>25300</v>
      </c>
      <c r="D85" s="33">
        <v>23990</v>
      </c>
      <c r="E85" s="19">
        <f t="shared" si="19"/>
        <v>84.175438596491219</v>
      </c>
      <c r="F85" s="20">
        <f t="shared" si="20"/>
        <v>94.822134387351781</v>
      </c>
      <c r="G85" s="34"/>
      <c r="H85" s="11"/>
      <c r="I85" s="10">
        <f>F85-F86</f>
        <v>0</v>
      </c>
      <c r="J85" s="5">
        <v>25300000</v>
      </c>
    </row>
    <row r="86" spans="1:10" ht="39.6">
      <c r="A86" s="30" t="s">
        <v>49</v>
      </c>
      <c r="B86" s="23">
        <v>28500</v>
      </c>
      <c r="C86" s="23">
        <v>25300</v>
      </c>
      <c r="D86" s="24">
        <v>23990</v>
      </c>
      <c r="E86" s="25">
        <f t="shared" si="19"/>
        <v>84.175438596491219</v>
      </c>
      <c r="F86" s="26">
        <f t="shared" si="20"/>
        <v>94.822134387351781</v>
      </c>
      <c r="G86" s="27" t="s">
        <v>58</v>
      </c>
      <c r="H86" s="12"/>
      <c r="J86" s="7">
        <v>25300000</v>
      </c>
    </row>
    <row r="87" spans="1:10" ht="15" thickBot="1">
      <c r="A87" s="16" t="s">
        <v>50</v>
      </c>
      <c r="B87" s="17">
        <v>2762805.6</v>
      </c>
      <c r="C87" s="17">
        <f>C85+C83+C80+C75+C72+C67+C64+C59+C51+C47+C45+C36</f>
        <v>3662149.4</v>
      </c>
      <c r="D87" s="33">
        <v>3639158.8000000003</v>
      </c>
      <c r="E87" s="19">
        <f t="shared" si="19"/>
        <v>131.71968378810294</v>
      </c>
      <c r="F87" s="20">
        <f t="shared" si="20"/>
        <v>99.372210210757657</v>
      </c>
      <c r="G87" s="99"/>
      <c r="H87" s="11"/>
      <c r="I87" s="10">
        <f>F87-F85-F83-F80-F75-F72-F67-F64-F59-F51-F47-F45-F36</f>
        <v>-1091.0072142308436</v>
      </c>
      <c r="J87" s="8">
        <v>3662149404.0299993</v>
      </c>
    </row>
    <row r="88" spans="1:10" s="57" customFormat="1" ht="27">
      <c r="A88" s="93" t="s">
        <v>140</v>
      </c>
      <c r="B88" s="72">
        <f>SUM(B34-B87)</f>
        <v>-78560.300000000279</v>
      </c>
      <c r="C88" s="72">
        <f t="shared" ref="C88:D88" si="21">SUM(C34-C87)</f>
        <v>1796.5</v>
      </c>
      <c r="D88" s="72">
        <f t="shared" si="21"/>
        <v>53749.999999999534</v>
      </c>
      <c r="E88" s="19">
        <f t="shared" ref="E88:E102" si="22">D88/B88*100</f>
        <v>-68.418781496505659</v>
      </c>
      <c r="F88" s="20">
        <f t="shared" ref="F88:F102" si="23">D88/C88*100</f>
        <v>2991.9287503478727</v>
      </c>
      <c r="G88" s="100"/>
      <c r="J88" s="70"/>
    </row>
    <row r="89" spans="1:10" s="57" customFormat="1" ht="27">
      <c r="A89" s="94" t="s">
        <v>141</v>
      </c>
      <c r="B89" s="72"/>
      <c r="C89" s="72"/>
      <c r="D89" s="72"/>
      <c r="E89" s="19"/>
      <c r="F89" s="95"/>
      <c r="G89" s="100"/>
      <c r="J89" s="70"/>
    </row>
    <row r="90" spans="1:10" s="57" customFormat="1">
      <c r="A90" s="89" t="s">
        <v>142</v>
      </c>
      <c r="B90" s="72">
        <f>SUM(B91:B92)</f>
        <v>345000</v>
      </c>
      <c r="C90" s="72">
        <f>SUM(C91:C92)</f>
        <v>300000</v>
      </c>
      <c r="D90" s="72">
        <f>SUM(D91:D92)</f>
        <v>1150000</v>
      </c>
      <c r="E90" s="19">
        <f t="shared" si="22"/>
        <v>333.33333333333337</v>
      </c>
      <c r="F90" s="95">
        <f t="shared" si="23"/>
        <v>383.33333333333337</v>
      </c>
      <c r="G90" s="100"/>
      <c r="J90" s="70"/>
    </row>
    <row r="91" spans="1:10" ht="53.4">
      <c r="A91" s="90" t="s">
        <v>145</v>
      </c>
      <c r="B91" s="73">
        <v>265000</v>
      </c>
      <c r="C91" s="73">
        <v>300000</v>
      </c>
      <c r="D91" s="73">
        <v>1150000</v>
      </c>
      <c r="E91" s="19">
        <f t="shared" si="22"/>
        <v>433.96226415094344</v>
      </c>
      <c r="F91" s="95">
        <f t="shared" si="23"/>
        <v>383.33333333333337</v>
      </c>
      <c r="G91" s="101" t="s">
        <v>156</v>
      </c>
    </row>
    <row r="92" spans="1:10" ht="105.6">
      <c r="A92" s="91" t="s">
        <v>146</v>
      </c>
      <c r="B92" s="73">
        <v>80000</v>
      </c>
      <c r="C92" s="73">
        <v>0</v>
      </c>
      <c r="D92" s="73">
        <v>0</v>
      </c>
      <c r="E92" s="19">
        <f t="shared" si="22"/>
        <v>0</v>
      </c>
      <c r="F92" s="95">
        <v>0</v>
      </c>
      <c r="G92" s="101"/>
    </row>
    <row r="93" spans="1:10" s="57" customFormat="1">
      <c r="A93" s="89" t="s">
        <v>143</v>
      </c>
      <c r="B93" s="72">
        <f t="shared" ref="B93:C93" si="24">SUM(B94:B96)</f>
        <v>-371765</v>
      </c>
      <c r="C93" s="72">
        <f t="shared" si="24"/>
        <v>-310500</v>
      </c>
      <c r="D93" s="72">
        <f>SUM(D94:D96)</f>
        <v>-1205500</v>
      </c>
      <c r="E93" s="19">
        <f t="shared" si="22"/>
        <v>324.26398396836709</v>
      </c>
      <c r="F93" s="95">
        <f t="shared" si="23"/>
        <v>388.24476650563605</v>
      </c>
      <c r="G93" s="100"/>
      <c r="J93" s="70"/>
    </row>
    <row r="94" spans="1:10" ht="52.8">
      <c r="A94" s="90" t="s">
        <v>147</v>
      </c>
      <c r="B94" s="73">
        <v>-187765</v>
      </c>
      <c r="C94" s="73">
        <v>-171500</v>
      </c>
      <c r="D94" s="73">
        <v>-1066500</v>
      </c>
      <c r="E94" s="19">
        <f t="shared" si="22"/>
        <v>567.99723058077916</v>
      </c>
      <c r="F94" s="95">
        <f t="shared" si="23"/>
        <v>621.86588921282805</v>
      </c>
      <c r="G94" s="103" t="s">
        <v>155</v>
      </c>
    </row>
    <row r="95" spans="1:10" ht="66">
      <c r="A95" s="90" t="s">
        <v>148</v>
      </c>
      <c r="B95" s="73">
        <v>-104000</v>
      </c>
      <c r="C95" s="73">
        <v>-139000</v>
      </c>
      <c r="D95" s="73">
        <v>-139000</v>
      </c>
      <c r="E95" s="19">
        <f t="shared" si="22"/>
        <v>133.65384615384613</v>
      </c>
      <c r="F95" s="95">
        <f t="shared" si="23"/>
        <v>100</v>
      </c>
      <c r="G95" s="103" t="s">
        <v>157</v>
      </c>
    </row>
    <row r="96" spans="1:10" ht="105.6">
      <c r="A96" s="91" t="s">
        <v>149</v>
      </c>
      <c r="B96" s="73">
        <v>-80000</v>
      </c>
      <c r="C96" s="73">
        <v>0</v>
      </c>
      <c r="D96" s="73">
        <v>0</v>
      </c>
      <c r="E96" s="19">
        <f t="shared" si="22"/>
        <v>0</v>
      </c>
      <c r="F96" s="95">
        <v>0</v>
      </c>
      <c r="G96" s="101"/>
    </row>
    <row r="97" spans="1:10" s="57" customFormat="1" ht="26.4">
      <c r="A97" s="92" t="s">
        <v>150</v>
      </c>
      <c r="B97" s="72">
        <f t="shared" ref="B97:C97" si="25">SUM(B99-B98)</f>
        <v>325.29999999999995</v>
      </c>
      <c r="C97" s="72">
        <f t="shared" si="25"/>
        <v>8703.5</v>
      </c>
      <c r="D97" s="72">
        <f>SUM(D99-D98)</f>
        <v>1749.9999999999991</v>
      </c>
      <c r="E97" s="19">
        <f t="shared" si="22"/>
        <v>537.96495542576065</v>
      </c>
      <c r="F97" s="95">
        <f t="shared" si="23"/>
        <v>20.106853564657886</v>
      </c>
      <c r="G97" s="100"/>
      <c r="J97" s="70"/>
    </row>
    <row r="98" spans="1:10" ht="26.4">
      <c r="A98" s="90" t="s">
        <v>151</v>
      </c>
      <c r="B98" s="73">
        <v>574.70000000000005</v>
      </c>
      <c r="C98" s="73">
        <v>497.3</v>
      </c>
      <c r="D98" s="73">
        <v>7450.8</v>
      </c>
      <c r="E98" s="19">
        <f t="shared" si="22"/>
        <v>1296.4677222898904</v>
      </c>
      <c r="F98" s="95">
        <f t="shared" si="23"/>
        <v>1498.2505529861251</v>
      </c>
      <c r="G98" s="101"/>
    </row>
    <row r="99" spans="1:10" ht="26.4">
      <c r="A99" s="90" t="s">
        <v>152</v>
      </c>
      <c r="B99" s="73">
        <v>900</v>
      </c>
      <c r="C99" s="73">
        <v>9200.7999999999993</v>
      </c>
      <c r="D99" s="73">
        <v>9200.7999999999993</v>
      </c>
      <c r="E99" s="19">
        <f t="shared" si="22"/>
        <v>1022.3111111111111</v>
      </c>
      <c r="F99" s="95">
        <f t="shared" si="23"/>
        <v>100</v>
      </c>
      <c r="G99" s="101"/>
    </row>
    <row r="100" spans="1:10" s="57" customFormat="1" ht="39.6">
      <c r="A100" s="92" t="s">
        <v>153</v>
      </c>
      <c r="B100" s="72">
        <v>105000</v>
      </c>
      <c r="C100" s="72">
        <v>0</v>
      </c>
      <c r="D100" s="72">
        <v>0</v>
      </c>
      <c r="E100" s="19">
        <f t="shared" si="22"/>
        <v>0</v>
      </c>
      <c r="F100" s="95">
        <v>0</v>
      </c>
      <c r="G100" s="100"/>
      <c r="J100" s="70"/>
    </row>
    <row r="101" spans="1:10" ht="52.8">
      <c r="A101" s="90" t="s">
        <v>154</v>
      </c>
      <c r="B101" s="73">
        <v>105000</v>
      </c>
      <c r="C101" s="73">
        <v>0</v>
      </c>
      <c r="D101" s="73">
        <v>0</v>
      </c>
      <c r="E101" s="19">
        <f t="shared" si="22"/>
        <v>0</v>
      </c>
      <c r="F101" s="95">
        <v>0</v>
      </c>
      <c r="G101" s="101"/>
    </row>
    <row r="102" spans="1:10" s="97" customFormat="1" ht="39.6">
      <c r="A102" s="96" t="s">
        <v>144</v>
      </c>
      <c r="B102" s="72">
        <f>SUM(B90+B93+B97+B100)</f>
        <v>78560.3</v>
      </c>
      <c r="C102" s="72">
        <f>SUM(C90+C93+C97+C100)</f>
        <v>-1796.5</v>
      </c>
      <c r="D102" s="72">
        <f>SUM(D90+D93+D97+D100)</f>
        <v>-53750</v>
      </c>
      <c r="E102" s="19">
        <f t="shared" si="22"/>
        <v>-68.418781496506497</v>
      </c>
      <c r="F102" s="95">
        <f t="shared" si="23"/>
        <v>2991.9287503478986</v>
      </c>
      <c r="G102" s="102"/>
      <c r="J102" s="98"/>
    </row>
  </sheetData>
  <mergeCells count="9">
    <mergeCell ref="A1:G1"/>
    <mergeCell ref="G65:G66"/>
    <mergeCell ref="A4:A5"/>
    <mergeCell ref="B4:B5"/>
    <mergeCell ref="D4:D5"/>
    <mergeCell ref="E4:F4"/>
    <mergeCell ref="G4:G5"/>
    <mergeCell ref="C4:C5"/>
    <mergeCell ref="A2:G2"/>
  </mergeCells>
  <printOptions horizontalCentered="1"/>
  <pageMargins left="0.31496062992125984" right="0.31496062992125984" top="0.70866141732283472" bottom="0.70866141732283472" header="0.31496062992125984" footer="0.31496062992125984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Киосова Елена Сергеевна</dc:creator>
  <cp:lastModifiedBy>Киосова Елена Сергеевна</cp:lastModifiedBy>
  <cp:lastPrinted>2017-03-14T09:44:13Z</cp:lastPrinted>
  <dcterms:created xsi:type="dcterms:W3CDTF">2017-03-21T04:21:14Z</dcterms:created>
  <dcterms:modified xsi:type="dcterms:W3CDTF">2017-03-30T07:27:19Z</dcterms:modified>
</cp:coreProperties>
</file>